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3020" windowHeight="4815"/>
  </bookViews>
  <sheets>
    <sheet name="All Units" sheetId="4" r:id="rId1"/>
    <sheet name="All Fossil &gt; 25 MW" sheetId="5" r:id="rId2"/>
  </sheets>
  <externalReferences>
    <externalReference r:id="rId3"/>
    <externalReference r:id="rId4"/>
  </externalReferences>
  <definedNames>
    <definedName name="_1_2010_Output_Pechan_Utility_Boiler" localSheetId="1">#REF!</definedName>
    <definedName name="_1_2010_Output_Pechan_Utility_Boiler" localSheetId="0">#REF!</definedName>
    <definedName name="_2_2010_Output_Pechan_Utility_Boiler" localSheetId="1">#REF!</definedName>
    <definedName name="_2_2010_Output_Pechan_Utility_Boiler" localSheetId="0">#REF!</definedName>
    <definedName name="_2_2010_Output_Pechan_Utility_Boiler">#REF!</definedName>
    <definedName name="Alberta">#REF!</definedName>
    <definedName name="CAIR_Share">#REF!</definedName>
    <definedName name="CAIR_State">#REF!</definedName>
    <definedName name="CoalRegion">#REF!</definedName>
    <definedName name="ContigRange">#REF!</definedName>
    <definedName name="Country_Map">#REF!</definedName>
    <definedName name="CountryMap">#REF!</definedName>
    <definedName name="ExtraPlants">#REF!</definedName>
    <definedName name="FossilRange">#REF!</definedName>
    <definedName name="FuelType">#REF!</definedName>
    <definedName name="HeatContent">#REF!</definedName>
    <definedName name="InputUnitList">#REF!</definedName>
    <definedName name="ListCommandControVaryingDegrees">'[1]Data Validation List'!#REF!</definedName>
    <definedName name="lookup" localSheetId="1">#REF!</definedName>
    <definedName name="lookup" localSheetId="0">#REF!</definedName>
    <definedName name="lookup">#REF!</definedName>
    <definedName name="_xlnm.Print_Area" localSheetId="1">'All Fossil &gt; 25 MW'!$A$3:$AJ$60</definedName>
    <definedName name="_xlnm.Print_Area" localSheetId="0">'All Units'!$A$3:$AJ$60</definedName>
    <definedName name="ProvinceList">#REF!</definedName>
    <definedName name="SliceTable">#REF!</definedName>
    <definedName name="SO2EmissionCostChartData">#REF!</definedName>
    <definedName name="SO2EmissionsChartData">#REF!</definedName>
    <definedName name="StateList">#REF!</definedName>
    <definedName name="Sum_Emiss" localSheetId="1">[2]Summary!#REF!</definedName>
    <definedName name="Sum_Emiss" localSheetId="0">[2]Summary!#REF!</definedName>
    <definedName name="Sum_Emiss">[2]Summary!#REF!</definedName>
    <definedName name="Sum_NatEmiss" localSheetId="1">[2]Summary!#REF!</definedName>
    <definedName name="Sum_NatEmiss" localSheetId="0">[2]Summary!#REF!</definedName>
    <definedName name="Sum_NatEmiss">[2]Summary!#REF!</definedName>
    <definedName name="Sys_Report" localSheetId="1">[2]Setup!$V$13</definedName>
    <definedName name="Sys_Report" localSheetId="0">[2]Setup!$V$13</definedName>
    <definedName name="Sys_Report">[2]Setup!$V$13</definedName>
    <definedName name="SystemOutput">#REF!,#REF!,#REF!,#REF!,#REF!</definedName>
    <definedName name="Tbl_Cap" localSheetId="1">#REF!</definedName>
    <definedName name="Tbl_Cap" localSheetId="0">#REF!</definedName>
    <definedName name="Tbl_Cap">#REF!</definedName>
    <definedName name="TitleChange">#REF!</definedName>
    <definedName name="UnitPopulationInput">#REF!</definedName>
    <definedName name="UnitPopulationOutput">#REF!</definedName>
    <definedName name="UnitPopulationOutputPolicy">#REF!</definedName>
    <definedName name="UserInputList">#REF!</definedName>
  </definedNames>
  <calcPr calcId="145621"/>
</workbook>
</file>

<file path=xl/calcChain.xml><?xml version="1.0" encoding="utf-8"?>
<calcChain xmlns="http://schemas.openxmlformats.org/spreadsheetml/2006/main">
  <c r="AQ56" i="5" l="1"/>
  <c r="AP56" i="5"/>
  <c r="AO56" i="5"/>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Q56" i="4"/>
  <c r="AP56" i="4"/>
  <c r="AO56" i="4"/>
  <c r="AN56" i="4"/>
  <c r="AM56" i="4"/>
  <c r="AL56" i="4"/>
  <c r="AK56" i="4"/>
  <c r="AJ56" i="4"/>
  <c r="AI56" i="4"/>
  <c r="AH56" i="4"/>
  <c r="AG56" i="4"/>
  <c r="AF56" i="4"/>
  <c r="AE56" i="4"/>
  <c r="AD56" i="4"/>
  <c r="AC56" i="4"/>
  <c r="AB56" i="4"/>
  <c r="AA56" i="4"/>
  <c r="Z56" i="4"/>
  <c r="Y56" i="4"/>
  <c r="X56" i="4"/>
  <c r="W56" i="4"/>
  <c r="V56" i="4"/>
  <c r="U56" i="4"/>
  <c r="T56" i="4"/>
  <c r="S56" i="4"/>
  <c r="R56" i="4"/>
  <c r="Q56" i="4"/>
  <c r="P56" i="4"/>
  <c r="O56" i="4"/>
  <c r="N56" i="4"/>
  <c r="M56" i="4"/>
  <c r="L56" i="4"/>
  <c r="K56" i="4"/>
  <c r="J56" i="4"/>
  <c r="I56" i="4"/>
  <c r="H56" i="4"/>
  <c r="G56" i="4"/>
  <c r="F56" i="4"/>
  <c r="E56" i="4"/>
  <c r="D56" i="4"/>
  <c r="C56" i="4"/>
  <c r="B56" i="4"/>
</calcChain>
</file>

<file path=xl/sharedStrings.xml><?xml version="1.0" encoding="utf-8"?>
<sst xmlns="http://schemas.openxmlformats.org/spreadsheetml/2006/main" count="140" uniqueCount="71">
  <si>
    <t>Power Generation Emissions</t>
  </si>
  <si>
    <r>
      <t>SO</t>
    </r>
    <r>
      <rPr>
        <vertAlign val="subscript"/>
        <sz val="10"/>
        <rFont val="Arial"/>
        <family val="2"/>
      </rPr>
      <t>2</t>
    </r>
    <r>
      <rPr>
        <sz val="10"/>
        <rFont val="Arial"/>
        <family val="2"/>
      </rPr>
      <t xml:space="preserve"> (thousand tons)</t>
    </r>
  </si>
  <si>
    <r>
      <t>Ozone Season NO</t>
    </r>
    <r>
      <rPr>
        <vertAlign val="subscript"/>
        <sz val="10"/>
        <rFont val="Arial"/>
        <family val="2"/>
      </rPr>
      <t>x</t>
    </r>
    <r>
      <rPr>
        <sz val="10"/>
        <rFont val="Arial"/>
        <family val="2"/>
      </rPr>
      <t xml:space="preserve"> (thousand tons)</t>
    </r>
  </si>
  <si>
    <r>
      <t>Annual NO</t>
    </r>
    <r>
      <rPr>
        <vertAlign val="subscript"/>
        <sz val="10"/>
        <rFont val="Arial"/>
        <family val="2"/>
      </rPr>
      <t>x</t>
    </r>
    <r>
      <rPr>
        <sz val="10"/>
        <rFont val="Arial"/>
        <family val="2"/>
      </rPr>
      <t xml:space="preserve"> (thousand tons)</t>
    </r>
  </si>
  <si>
    <r>
      <t>Hg</t>
    </r>
    <r>
      <rPr>
        <sz val="10"/>
        <rFont val="Arial"/>
        <family val="2"/>
      </rPr>
      <t xml:space="preserve"> (tons)</t>
    </r>
  </si>
  <si>
    <t>HCL (thousand tons)</t>
  </si>
  <si>
    <r>
      <t>CO</t>
    </r>
    <r>
      <rPr>
        <vertAlign val="subscript"/>
        <sz val="10"/>
        <rFont val="Arial"/>
        <family val="2"/>
      </rPr>
      <t>2</t>
    </r>
    <r>
      <rPr>
        <sz val="10"/>
        <rFont val="Arial"/>
        <family val="2"/>
      </rPr>
      <t xml:space="preserve"> (million short tons)</t>
    </r>
  </si>
  <si>
    <t>Alabama</t>
  </si>
  <si>
    <t>Arizona</t>
  </si>
  <si>
    <t>Arkansas</t>
  </si>
  <si>
    <t>California</t>
  </si>
  <si>
    <t>Colorado</t>
  </si>
  <si>
    <t>Connecticut</t>
  </si>
  <si>
    <t>Delaware</t>
  </si>
  <si>
    <t>District of Columbia</t>
  </si>
  <si>
    <t>Florida</t>
  </si>
  <si>
    <t>Georgia</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</si>
  <si>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</si>
  <si>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</si>
  <si>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</si>
  <si>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</si>
  <si>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</si>
  <si>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</si>
  <si>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</si>
  <si>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</si>
  <si>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</si>
  <si>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</si>
  <si>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</si>
  <si>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</si>
  <si>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</si>
  <si>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</si>
  <si>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</si>
  <si>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</si>
  <si>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</si>
  <si>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</si>
  <si>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</si>
  <si>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</si>
  <si>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</si>
  <si>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</si>
  <si>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</si>
  <si>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</si>
  <si>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</si>
  <si>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</si>
  <si>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</si>
  <si>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</si>
  <si>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</si>
  <si>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</si>
  <si>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</si>
  <si>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</si>
  <si>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</si>
  <si>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</si>
  <si>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</si>
  <si>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</si>
  <si>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</si>
  <si>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</si>
  <si>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</si>
  <si>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Nationwide</t>
  </si>
  <si>
    <t>Fossil Fuel Fired Power Generation Emissions</t>
  </si>
  <si>
    <t>Option 1 State_Blocks 1 2 3 - State Emissions Projections - Fossil &gt; 25 MW</t>
  </si>
  <si>
    <t>Option 1 State_Blocks 1 2 3 - State Emissions Projections - All Emissions</t>
  </si>
  <si>
    <t>Note: The post-processed results in the parsed file and the flat file for any given year will show slightly different state-level tallies due to how the post-processing is conducted.</t>
  </si>
  <si>
    <t>Fossil fuel-fired EGUs in Indian country are not subject to the CAA section 111(d) plans of the states in which they are located, and as such, emissions and generation from these units were not subject to state goals in these modeling scenarios. However, for purposes of data presentation here those emissions and generation are included in the respective state totals.</t>
  </si>
  <si>
    <t>3 Projected emission totals shown above include the emissions below from the operation of fossil fuel-fired EGUs in Indian country.</t>
  </si>
  <si>
    <r>
      <t>SO</t>
    </r>
    <r>
      <rPr>
        <vertAlign val="subscript"/>
        <sz val="9"/>
        <rFont val="Arial"/>
        <family val="2"/>
      </rPr>
      <t>2</t>
    </r>
    <r>
      <rPr>
        <sz val="9"/>
        <rFont val="Arial"/>
        <family val="2"/>
      </rPr>
      <t xml:space="preserve"> (thousand tons)</t>
    </r>
  </si>
  <si>
    <r>
      <t>Ozone Season NO</t>
    </r>
    <r>
      <rPr>
        <vertAlign val="subscript"/>
        <sz val="9"/>
        <rFont val="Arial"/>
        <family val="2"/>
      </rPr>
      <t>x</t>
    </r>
    <r>
      <rPr>
        <sz val="9"/>
        <rFont val="Arial"/>
        <family val="2"/>
      </rPr>
      <t xml:space="preserve"> (thousand tons)</t>
    </r>
  </si>
  <si>
    <r>
      <t>Annual NO</t>
    </r>
    <r>
      <rPr>
        <vertAlign val="subscript"/>
        <sz val="9"/>
        <rFont val="Arial"/>
        <family val="2"/>
      </rPr>
      <t>x</t>
    </r>
    <r>
      <rPr>
        <sz val="9"/>
        <rFont val="Arial"/>
        <family val="2"/>
      </rPr>
      <t xml:space="preserve"> (thousand tons)</t>
    </r>
  </si>
  <si>
    <t>Hg (tons)</t>
  </si>
  <si>
    <r>
      <t>CO</t>
    </r>
    <r>
      <rPr>
        <vertAlign val="subscript"/>
        <sz val="9"/>
        <rFont val="Arial"/>
        <family val="2"/>
      </rPr>
      <t>2</t>
    </r>
    <r>
      <rPr>
        <sz val="9"/>
        <rFont val="Arial"/>
        <family val="2"/>
      </rPr>
      <t xml:space="preserve"> (million short tons)</t>
    </r>
  </si>
  <si>
    <r>
      <t>Arizona</t>
    </r>
    <r>
      <rPr>
        <vertAlign val="superscript"/>
        <sz val="10"/>
        <rFont val="Arial"/>
        <family val="2"/>
      </rPr>
      <t>3</t>
    </r>
  </si>
  <si>
    <r>
      <t>New Mexico</t>
    </r>
    <r>
      <rPr>
        <vertAlign val="superscript"/>
        <sz val="10"/>
        <rFont val="Arial"/>
        <family val="2"/>
      </rPr>
      <t>3</t>
    </r>
  </si>
  <si>
    <r>
      <t>Utah</t>
    </r>
    <r>
      <rPr>
        <vertAlign val="superscript"/>
        <sz val="10"/>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</si>
</sst>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1">
    <font>
      <sz val="11"/>
      <color theme="1"/>
      <name val="Calibri"/>
      <family val="2"/>
      <scheme val="minor"/>
    </font>
    <font>
      <sz val="10"/>
      <name val="Arial"/>
      <family val="2"/>
    </font>
    <font>
      <b/>
      <sz val="12"/>
      <name val="Arial"/>
      <family val="2"/>
    </font>
    <font>
      <vertAlign val="subscript"/>
      <sz val="10"/>
      <name val="Arial"/>
      <family val="2"/>
    </font>
    <font>
      <sz val="12"/>
      <name val="Arial"/>
      <family val="2"/>
    </font>
    <font>
      <sz val="12"/>
      <name val="宋体"/>
      <charset val="134"/>
    </font>
    <font>
      <sz val="9"/>
      <name val="Arial"/>
      <family val="2"/>
    </font>
    <font>
      <i/>
      <sz val="9"/>
      <name val="Arial"/>
      <family val="2"/>
    </font>
    <font>
      <sz val="9"/>
      <color theme="1"/>
      <name val="Calibri"/>
      <family val="2"/>
      <scheme val="minor"/>
    </font>
    <font>
      <vertAlign val="subscript"/>
      <sz val="9"/>
      <name val="Arial"/>
      <family val="2"/>
    </font>
    <font>
      <vertAlign val="superscript"/>
      <sz val="10"/>
      <name val="Arial"/>
      <family val="2"/>
    </font>
  </fonts>
  <fills count="2">
    <fill>
      <patternFill patternType="none"/>
    </fill>
    <fill>
      <patternFill patternType="gray125"/>
    </fill>
  </fills>
  <borders count="15">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5">
    <xf numFmtId="0" fontId="0" fillId="0" borderId="0"/>
    <xf numFmtId="0" fontId="1" fillId="0" borderId="0"/>
    <xf numFmtId="0" fontId="1" fillId="0" borderId="0" applyFill="0"/>
    <xf numFmtId="0" fontId="1" fillId="0" borderId="0"/>
    <xf numFmtId="43" fontId="1" fillId="0" borderId="0" applyFont="0" applyFill="0" applyBorder="0" applyAlignment="0" applyProtection="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alignment vertical="center"/>
    </xf>
  </cellStyleXfs>
  <cellXfs count="56">
    <xf numFmtId="0" fontId="0" fillId="0" borderId="0" xfId="0"/>
    <xf numFmtId="0" fontId="2" fillId="0" borderId="0" xfId="1" applyFont="1"/>
    <xf numFmtId="0" fontId="1" fillId="0" borderId="0" xfId="1"/>
    <xf numFmtId="0" fontId="1" fillId="0" borderId="0" xfId="2"/>
    <xf numFmtId="0" fontId="1" fillId="0" borderId="1" xfId="1" applyBorder="1"/>
    <xf numFmtId="0" fontId="1" fillId="0" borderId="5" xfId="1" applyBorder="1"/>
    <xf numFmtId="0" fontId="1" fillId="0" borderId="2" xfId="1" applyBorder="1" applyAlignment="1">
      <alignment vertical="center"/>
    </xf>
    <xf numFmtId="0" fontId="1" fillId="0" borderId="3" xfId="1" applyBorder="1" applyAlignment="1">
      <alignment vertical="center"/>
    </xf>
    <xf numFmtId="0" fontId="1" fillId="0" borderId="4" xfId="1" applyBorder="1" applyAlignment="1">
      <alignment vertical="center"/>
    </xf>
    <xf numFmtId="0" fontId="1" fillId="0" borderId="6" xfId="1" applyBorder="1" applyAlignment="1">
      <alignment horizontal="centerContinuous" vertical="center"/>
    </xf>
    <xf numFmtId="0" fontId="1" fillId="0" borderId="7" xfId="1" applyBorder="1"/>
    <xf numFmtId="0" fontId="1" fillId="0" borderId="8" xfId="1" applyBorder="1" applyAlignment="1">
      <alignment horizontal="right"/>
    </xf>
    <xf numFmtId="0" fontId="1" fillId="0" borderId="9" xfId="3" applyFont="1" applyFill="1" applyBorder="1"/>
    <xf numFmtId="164" fontId="1" fillId="0" borderId="1" xfId="1" applyNumberFormat="1" applyBorder="1"/>
    <xf numFmtId="164" fontId="1" fillId="0" borderId="10" xfId="1" applyNumberFormat="1" applyBorder="1"/>
    <xf numFmtId="164" fontId="1" fillId="0" borderId="11" xfId="1" applyNumberFormat="1" applyFont="1" applyBorder="1"/>
    <xf numFmtId="0" fontId="1" fillId="0" borderId="5" xfId="3" applyFont="1" applyFill="1" applyBorder="1"/>
    <xf numFmtId="164" fontId="1" fillId="0" borderId="5" xfId="1" applyNumberFormat="1" applyBorder="1"/>
    <xf numFmtId="164" fontId="1" fillId="0" borderId="0" xfId="1" applyNumberFormat="1" applyBorder="1"/>
    <xf numFmtId="164" fontId="1" fillId="0" borderId="12" xfId="1" applyNumberFormat="1" applyFont="1" applyBorder="1"/>
    <xf numFmtId="164" fontId="1" fillId="0" borderId="7" xfId="1" applyNumberFormat="1" applyBorder="1"/>
    <xf numFmtId="164" fontId="1" fillId="0" borderId="13" xfId="1" applyNumberFormat="1" applyBorder="1"/>
    <xf numFmtId="164" fontId="1" fillId="0" borderId="14" xfId="1" applyNumberFormat="1" applyFont="1" applyBorder="1"/>
    <xf numFmtId="0" fontId="1" fillId="0" borderId="2" xfId="3" applyFont="1" applyFill="1" applyBorder="1"/>
    <xf numFmtId="3" fontId="1" fillId="0" borderId="2" xfId="3" applyNumberFormat="1" applyFont="1" applyFill="1" applyBorder="1"/>
    <xf numFmtId="0" fontId="1" fillId="0" borderId="0" xfId="1" applyBorder="1"/>
    <xf numFmtId="0" fontId="6" fillId="0" borderId="0" xfId="1" applyFont="1"/>
    <xf numFmtId="0" fontId="7" fillId="0" borderId="0" xfId="1" applyFont="1" applyAlignment="1">
      <alignment horizontal="left" vertical="top" wrapText="1"/>
    </xf>
    <xf numFmtId="0" fontId="6" fillId="0" borderId="0" xfId="1" applyFont="1" applyAlignment="1">
      <alignment horizontal="left"/>
    </xf>
    <xf numFmtId="0" fontId="8" fillId="0" borderId="0" xfId="0" applyFont="1"/>
    <xf numFmtId="0" fontId="6" fillId="0" borderId="6" xfId="1" applyFont="1" applyBorder="1" applyAlignment="1">
      <alignment horizontal="center" vertical="center"/>
    </xf>
    <xf numFmtId="0" fontId="6" fillId="0" borderId="7" xfId="1" applyFont="1" applyBorder="1"/>
    <xf numFmtId="0" fontId="6" fillId="0" borderId="8" xfId="1" applyFont="1" applyBorder="1" applyAlignment="1">
      <alignment horizontal="right"/>
    </xf>
    <xf numFmtId="0" fontId="6" fillId="0" borderId="9" xfId="3" applyFont="1" applyFill="1" applyBorder="1"/>
    <xf numFmtId="164" fontId="6" fillId="0" borderId="1" xfId="1" applyNumberFormat="1" applyFont="1" applyBorder="1"/>
    <xf numFmtId="164" fontId="6" fillId="0" borderId="10" xfId="1" applyNumberFormat="1" applyFont="1" applyBorder="1"/>
    <xf numFmtId="164" fontId="6" fillId="0" borderId="11" xfId="1" applyNumberFormat="1" applyFont="1" applyBorder="1"/>
    <xf numFmtId="0" fontId="6" fillId="0" borderId="5" xfId="3" applyFont="1" applyFill="1" applyBorder="1"/>
    <xf numFmtId="164" fontId="6" fillId="0" borderId="5" xfId="1" applyNumberFormat="1" applyFont="1" applyBorder="1"/>
    <xf numFmtId="164" fontId="6" fillId="0" borderId="0" xfId="1" applyNumberFormat="1" applyFont="1" applyBorder="1"/>
    <xf numFmtId="164" fontId="6" fillId="0" borderId="12" xfId="1" applyNumberFormat="1" applyFont="1" applyBorder="1"/>
    <xf numFmtId="0" fontId="6" fillId="0" borderId="7" xfId="3" applyFont="1" applyFill="1" applyBorder="1"/>
    <xf numFmtId="164" fontId="6" fillId="0" borderId="7" xfId="1" applyNumberFormat="1" applyFont="1" applyBorder="1"/>
    <xf numFmtId="164" fontId="6" fillId="0" borderId="13" xfId="1" applyNumberFormat="1" applyFont="1" applyBorder="1"/>
    <xf numFmtId="164" fontId="6" fillId="0" borderId="14" xfId="1" applyNumberFormat="1" applyFont="1" applyBorder="1"/>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3" xfId="1" applyFill="1" applyBorder="1" applyAlignment="1">
      <alignment horizontal="center" vertical="center"/>
    </xf>
    <xf numFmtId="0" fontId="1" fillId="0" borderId="4" xfId="1" applyFill="1" applyBorder="1" applyAlignment="1">
      <alignment horizontal="center" vertical="center"/>
    </xf>
    <xf numFmtId="0" fontId="1" fillId="0" borderId="4"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cellXfs>
  <cellStyles count="15">
    <cellStyle name="Comma 2" xfId="4"/>
    <cellStyle name="Normal" xfId="0" builtinId="0"/>
    <cellStyle name="Normal 2" xfId="5"/>
    <cellStyle name="Normal 2 2" xfId="6"/>
    <cellStyle name="Normal 2 8" xfId="7"/>
    <cellStyle name="Normal 3" xfId="8"/>
    <cellStyle name="Normal 4" xfId="9"/>
    <cellStyle name="Normal 5" xfId="10"/>
    <cellStyle name="Normal 6" xfId="11"/>
    <cellStyle name="Normal 7" xfId="12"/>
    <cellStyle name="Normal_State Emissions_CSA 2003 vs CAIR_Paste" xfId="3"/>
    <cellStyle name="Normal_State Impacts Table - All Proposals" xfId="1"/>
    <cellStyle name="Normal_Summary Sheet Template" xfId="2"/>
    <cellStyle name="Percent 2" xfId="13"/>
    <cellStyle name="常规_Book1"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EPA%205.12\Retrofit%20checks\ReferenceKey_v512_P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d/SSR/EPA412_BC_33b/output/SSR_1-2_EPA412(10-10-12)%20EXCEL2010_EPA412_BC_3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L Input Variables"/>
      <sheetName val="DLL EquIDs"/>
      <sheetName val="Hg EMFs v5.12"/>
      <sheetName val="Index Key"/>
      <sheetName val="BurnerType"/>
      <sheetName val="Particulate"/>
      <sheetName val="PostComb"/>
      <sheetName val="FuelGroup"/>
      <sheetName val="NEEDS-Retrofit Index"/>
      <sheetName val="2nd stage rules"/>
      <sheetName val="Retrofit Options Key v512"/>
      <sheetName val="Retrofit Options Key v411"/>
      <sheetName val="Data Validation List"/>
      <sheetName val="Key to Emission Contr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at's new"/>
      <sheetName val="Setup"/>
      <sheetName val="NPV"/>
      <sheetName val="Nox policy cost Map"/>
      <sheetName val="Final Wholesale Price"/>
      <sheetName val="Create LoadShape"/>
      <sheetName val="Input - Coal Supply"/>
      <sheetName val="input - Collapse Tables"/>
      <sheetName val="Gen&amp;Cap Summary"/>
      <sheetName val="Cap_Summary"/>
      <sheetName val="PlantType"/>
      <sheetName val="Summary"/>
      <sheetName val="ToAccess"/>
      <sheetName val="NEW UNITS Table"/>
      <sheetName val="state list abb"/>
      <sheetName val="State Emissions Data"/>
      <sheetName val="Emission Rates"/>
    </sheetNames>
    <sheetDataSet>
      <sheetData sheetId="0"/>
      <sheetData sheetId="1">
        <row r="13">
          <cell r="V13">
            <v>1</v>
          </cell>
        </row>
      </sheetData>
      <sheetData sheetId="2"/>
      <sheetData sheetId="3"/>
      <sheetData sheetId="4"/>
      <sheetData sheetId="5"/>
      <sheetData sheetId="6"/>
      <sheetData sheetId="7"/>
      <sheetData sheetId="8"/>
      <sheetData sheetId="9">
        <row r="50">
          <cell r="B50">
            <v>142.83851000000004</v>
          </cell>
        </row>
      </sheetData>
      <sheetData sheetId="10"/>
      <sheetData sheetId="11"/>
      <sheetData sheetId="12"/>
      <sheetData sheetId="13">
        <row r="1">
          <cell r="A1" t="str">
            <v>Concat</v>
          </cell>
        </row>
      </sheetData>
      <sheetData sheetId="14">
        <row r="28">
          <cell r="AQ28">
            <v>33.72610629394859</v>
          </cell>
        </row>
      </sheetData>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AQ65"/>
  <sheetViews>
    <sheetView tabSelected="1" zoomScale="90" zoomScaleNormal="90" workbookViewId="0">
      <pane xSplit="1" ySplit="6" topLeftCell="B7" activePane="bottomRight" state="frozen"/>
      <selection activeCell="B1" sqref="B1:B1048576"/>
      <selection pane="topRight" activeCell="B1" sqref="B1:B1048576"/>
      <selection pane="bottomLeft" activeCell="B1" sqref="B1:B1048576"/>
      <selection pane="bottomRight"/>
    </sheetView>
  </sheetViews>
  <sheetFormatPr defaultColWidth="9.140625" defaultRowHeight="12.75"/>
  <cols>
    <col min="1" max="1" width="17.7109375" style="2" customWidth="1"/>
    <col min="2" max="13" width="7.85546875" style="2" customWidth="1"/>
    <col min="14" max="16384" width="9.140625" style="2"/>
  </cols>
  <sheetData>
    <row r="1" spans="1:43" ht="15.75">
      <c r="A1" s="1" t="s">
        <v>59</v>
      </c>
      <c r="W1" s="3"/>
      <c r="X1" s="3"/>
      <c r="Y1" s="3"/>
      <c r="Z1" s="3"/>
    </row>
    <row r="2" spans="1:43" ht="13.5" thickBot="1">
      <c r="W2" s="3"/>
      <c r="X2" s="3"/>
      <c r="Y2" s="3"/>
      <c r="Z2" s="3"/>
    </row>
    <row r="3" spans="1:43" ht="39" customHeight="1" thickBot="1">
      <c r="A3" s="4"/>
      <c r="B3" s="45" t="s">
        <v>0</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7"/>
    </row>
    <row r="4" spans="1:43" ht="21.75" customHeight="1" thickBot="1">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8"/>
    </row>
    <row r="5" spans="1:43" ht="24.75" customHeight="1" thickBot="1">
      <c r="A5" s="9"/>
      <c r="B5" s="48" t="s">
        <v>1</v>
      </c>
      <c r="C5" s="49"/>
      <c r="D5" s="49"/>
      <c r="E5" s="49"/>
      <c r="F5" s="50"/>
      <c r="G5" s="50"/>
      <c r="H5" s="51"/>
      <c r="I5" s="48" t="s">
        <v>2</v>
      </c>
      <c r="J5" s="49"/>
      <c r="K5" s="49"/>
      <c r="L5" s="49"/>
      <c r="M5" s="49"/>
      <c r="N5" s="49"/>
      <c r="O5" s="52"/>
      <c r="P5" s="48" t="s">
        <v>3</v>
      </c>
      <c r="Q5" s="49"/>
      <c r="R5" s="49"/>
      <c r="S5" s="49"/>
      <c r="T5" s="49"/>
      <c r="U5" s="49"/>
      <c r="V5" s="49"/>
      <c r="W5" s="48" t="s">
        <v>4</v>
      </c>
      <c r="X5" s="49"/>
      <c r="Y5" s="49"/>
      <c r="Z5" s="49"/>
      <c r="AA5" s="49"/>
      <c r="AB5" s="49"/>
      <c r="AC5" s="49"/>
      <c r="AD5" s="48" t="s">
        <v>5</v>
      </c>
      <c r="AE5" s="49"/>
      <c r="AF5" s="49"/>
      <c r="AG5" s="49"/>
      <c r="AH5" s="49"/>
      <c r="AI5" s="49"/>
      <c r="AJ5" s="49"/>
      <c r="AK5" s="48" t="s">
        <v>6</v>
      </c>
      <c r="AL5" s="49"/>
      <c r="AM5" s="49"/>
      <c r="AN5" s="49"/>
      <c r="AO5" s="49"/>
      <c r="AP5" s="49"/>
      <c r="AQ5" s="52"/>
    </row>
    <row r="6" spans="1:43" ht="20.25" customHeight="1" thickBot="1">
      <c r="A6" s="10"/>
      <c r="B6" s="11">
        <v>2016</v>
      </c>
      <c r="C6" s="11">
        <v>2018</v>
      </c>
      <c r="D6" s="11">
        <v>2020</v>
      </c>
      <c r="E6" s="11">
        <v>2025</v>
      </c>
      <c r="F6" s="11">
        <v>2030</v>
      </c>
      <c r="G6" s="11">
        <v>2040</v>
      </c>
      <c r="H6" s="11">
        <v>2050</v>
      </c>
      <c r="I6" s="11">
        <v>2016</v>
      </c>
      <c r="J6" s="11">
        <v>2018</v>
      </c>
      <c r="K6" s="11">
        <v>2020</v>
      </c>
      <c r="L6" s="11">
        <v>2025</v>
      </c>
      <c r="M6" s="11">
        <v>2030</v>
      </c>
      <c r="N6" s="11">
        <v>2040</v>
      </c>
      <c r="O6" s="11">
        <v>2050</v>
      </c>
      <c r="P6" s="11">
        <v>2016</v>
      </c>
      <c r="Q6" s="11">
        <v>2018</v>
      </c>
      <c r="R6" s="11">
        <v>2020</v>
      </c>
      <c r="S6" s="11">
        <v>2025</v>
      </c>
      <c r="T6" s="11">
        <v>2030</v>
      </c>
      <c r="U6" s="11">
        <v>2040</v>
      </c>
      <c r="V6" s="11">
        <v>2050</v>
      </c>
      <c r="W6" s="11">
        <v>2016</v>
      </c>
      <c r="X6" s="11">
        <v>2018</v>
      </c>
      <c r="Y6" s="11">
        <v>2020</v>
      </c>
      <c r="Z6" s="11">
        <v>2025</v>
      </c>
      <c r="AA6" s="11">
        <v>2030</v>
      </c>
      <c r="AB6" s="11">
        <v>2040</v>
      </c>
      <c r="AC6" s="11">
        <v>2050</v>
      </c>
      <c r="AD6" s="11">
        <v>2016</v>
      </c>
      <c r="AE6" s="11">
        <v>2018</v>
      </c>
      <c r="AF6" s="11">
        <v>2020</v>
      </c>
      <c r="AG6" s="11">
        <v>2025</v>
      </c>
      <c r="AH6" s="11">
        <v>2030</v>
      </c>
      <c r="AI6" s="11">
        <v>2040</v>
      </c>
      <c r="AJ6" s="11">
        <v>2050</v>
      </c>
      <c r="AK6" s="11">
        <v>2016</v>
      </c>
      <c r="AL6" s="11">
        <v>2018</v>
      </c>
      <c r="AM6" s="11">
        <v>2020</v>
      </c>
      <c r="AN6" s="11">
        <v>2025</v>
      </c>
      <c r="AO6" s="11">
        <v>2030</v>
      </c>
      <c r="AP6" s="11">
        <v>2040</v>
      </c>
      <c r="AQ6" s="11">
        <v>2050</v>
      </c>
    </row>
    <row r="7" spans="1:43">
      <c r="A7" s="12" t="s">
        <v>7</v>
      </c>
      <c r="B7" s="13">
        <v>47.413810193866084</v>
      </c>
      <c r="C7" s="14">
        <v>48.30692376398877</v>
      </c>
      <c r="D7" s="14">
        <v>46.242167150790252</v>
      </c>
      <c r="E7" s="14">
        <v>47.190614810638365</v>
      </c>
      <c r="F7" s="14">
        <v>38.662144465105712</v>
      </c>
      <c r="G7" s="14">
        <v>28.886608248232914</v>
      </c>
      <c r="H7" s="14">
        <v>28.389151455431357</v>
      </c>
      <c r="I7" s="13">
        <v>9.1324853988501573</v>
      </c>
      <c r="J7" s="14">
        <v>8.9702827586548182</v>
      </c>
      <c r="K7" s="14">
        <v>8.6520725350440397</v>
      </c>
      <c r="L7" s="14">
        <v>8.4846428422494888</v>
      </c>
      <c r="M7" s="14">
        <v>7.8697675646845067</v>
      </c>
      <c r="N7" s="14">
        <v>6.9920104384865969</v>
      </c>
      <c r="O7" s="14">
        <v>7.2572587279707186</v>
      </c>
      <c r="P7" s="13">
        <v>19.855362924923419</v>
      </c>
      <c r="Q7" s="14">
        <v>19.652161647961364</v>
      </c>
      <c r="R7" s="14">
        <v>19.570284368708506</v>
      </c>
      <c r="S7" s="14">
        <v>18.963073525519331</v>
      </c>
      <c r="T7" s="14">
        <v>16.202159126566425</v>
      </c>
      <c r="U7" s="14">
        <v>14.395679860256086</v>
      </c>
      <c r="V7" s="14">
        <v>15.081201830035905</v>
      </c>
      <c r="W7" s="13">
        <v>0.125766389914194</v>
      </c>
      <c r="X7" s="14">
        <v>0.12765734233511497</v>
      </c>
      <c r="Y7" s="14">
        <v>0.12236162118228221</v>
      </c>
      <c r="Z7" s="14">
        <v>0.12405173386149569</v>
      </c>
      <c r="AA7" s="14">
        <v>0.10592808595187217</v>
      </c>
      <c r="AB7" s="14">
        <v>7.9817540661456327E-2</v>
      </c>
      <c r="AC7" s="14">
        <v>7.8628834598988201E-2</v>
      </c>
      <c r="AD7" s="13">
        <v>0.10938020997309486</v>
      </c>
      <c r="AE7" s="14">
        <v>0.11265783933618279</v>
      </c>
      <c r="AF7" s="14">
        <v>0.10618712026373821</v>
      </c>
      <c r="AG7" s="14">
        <v>8.0310658573497312E-2</v>
      </c>
      <c r="AH7" s="14">
        <v>6.8539268184012847E-2</v>
      </c>
      <c r="AI7" s="14">
        <v>6.0270178974631668E-2</v>
      </c>
      <c r="AJ7" s="14">
        <v>5.3035665913231229E-2</v>
      </c>
      <c r="AK7" s="13">
        <v>58.941735445895191</v>
      </c>
      <c r="AL7" s="14">
        <v>56.937532988773391</v>
      </c>
      <c r="AM7" s="14">
        <v>64.945885503233882</v>
      </c>
      <c r="AN7" s="14">
        <v>66.207805675127375</v>
      </c>
      <c r="AO7" s="14">
        <v>64.664799559541947</v>
      </c>
      <c r="AP7" s="14">
        <v>71.019201434289783</v>
      </c>
      <c r="AQ7" s="15">
        <v>81.613076518050519</v>
      </c>
    </row>
    <row r="8" spans="1:43" ht="14.25">
      <c r="A8" s="16" t="s">
        <v>68</v>
      </c>
      <c r="B8" s="17">
        <v>24.774495559917938</v>
      </c>
      <c r="C8" s="18">
        <v>18.121737550576221</v>
      </c>
      <c r="D8" s="18">
        <v>8.5045187987437316</v>
      </c>
      <c r="E8" s="18">
        <v>8.8268628569575238</v>
      </c>
      <c r="F8" s="18">
        <v>8.842459867656391</v>
      </c>
      <c r="G8" s="18">
        <v>9.0047702120704702</v>
      </c>
      <c r="H8" s="18">
        <v>9.3807619871819732</v>
      </c>
      <c r="I8" s="17">
        <v>19.740436185861974</v>
      </c>
      <c r="J8" s="18">
        <v>13.652072590159364</v>
      </c>
      <c r="K8" s="18">
        <v>10.213352333954262</v>
      </c>
      <c r="L8" s="18">
        <v>10.808217991671937</v>
      </c>
      <c r="M8" s="18">
        <v>10.263982213589355</v>
      </c>
      <c r="N8" s="18">
        <v>10.486070965321447</v>
      </c>
      <c r="O8" s="18">
        <v>11.094508674865747</v>
      </c>
      <c r="P8" s="17">
        <v>44.148283719265535</v>
      </c>
      <c r="Q8" s="18">
        <v>31.399016699337295</v>
      </c>
      <c r="R8" s="18">
        <v>23.300089540887804</v>
      </c>
      <c r="S8" s="18">
        <v>22.284123215297054</v>
      </c>
      <c r="T8" s="18">
        <v>20.670225394780225</v>
      </c>
      <c r="U8" s="18">
        <v>21.058154815456355</v>
      </c>
      <c r="V8" s="18">
        <v>22.280851559716172</v>
      </c>
      <c r="W8" s="17">
        <v>0.1342169793606412</v>
      </c>
      <c r="X8" s="18">
        <v>9.5575893583035421E-2</v>
      </c>
      <c r="Y8" s="18">
        <v>5.0034343713568061E-2</v>
      </c>
      <c r="Z8" s="18">
        <v>5.1340422844283737E-2</v>
      </c>
      <c r="AA8" s="18">
        <v>5.1398584374472839E-2</v>
      </c>
      <c r="AB8" s="18">
        <v>5.2121728209801016E-2</v>
      </c>
      <c r="AC8" s="18">
        <v>5.3895283411939519E-2</v>
      </c>
      <c r="AD8" s="17">
        <v>0.10326252177009451</v>
      </c>
      <c r="AE8" s="18">
        <v>9.6220946085611964E-2</v>
      </c>
      <c r="AF8" s="18">
        <v>5.7922761993840492E-2</v>
      </c>
      <c r="AG8" s="18">
        <v>5.8576917272352182E-2</v>
      </c>
      <c r="AH8" s="18">
        <v>5.858548707342396E-2</v>
      </c>
      <c r="AI8" s="18">
        <v>5.8609952353893047E-2</v>
      </c>
      <c r="AJ8" s="18">
        <v>5.8865393161642493E-2</v>
      </c>
      <c r="AK8" s="17">
        <v>57.570372225242707</v>
      </c>
      <c r="AL8" s="18">
        <v>51.216069995372585</v>
      </c>
      <c r="AM8" s="18">
        <v>36.697796996298543</v>
      </c>
      <c r="AN8" s="18">
        <v>37.115395655474686</v>
      </c>
      <c r="AO8" s="18">
        <v>27.914752415686944</v>
      </c>
      <c r="AP8" s="18">
        <v>33.85385137480484</v>
      </c>
      <c r="AQ8" s="19">
        <v>45.596856022556025</v>
      </c>
    </row>
    <row r="9" spans="1:43">
      <c r="A9" s="16" t="s">
        <v>9</v>
      </c>
      <c r="B9" s="17">
        <v>6.6437428393485201</v>
      </c>
      <c r="C9" s="18">
        <v>6.80694796842318</v>
      </c>
      <c r="D9" s="18">
        <v>4.7209076841210287</v>
      </c>
      <c r="E9" s="18">
        <v>3.9186508214725961</v>
      </c>
      <c r="F9" s="18">
        <v>2.9808081387723679</v>
      </c>
      <c r="G9" s="18">
        <v>2.82208689029952</v>
      </c>
      <c r="H9" s="18">
        <v>2.94752185254251</v>
      </c>
      <c r="I9" s="17">
        <v>5.5854499813779341</v>
      </c>
      <c r="J9" s="18">
        <v>5.2682038600527417</v>
      </c>
      <c r="K9" s="18">
        <v>4.5428242348634882</v>
      </c>
      <c r="L9" s="18">
        <v>4.2712902596004554</v>
      </c>
      <c r="M9" s="18">
        <v>4.0737132912080636</v>
      </c>
      <c r="N9" s="18">
        <v>3.894260539900789</v>
      </c>
      <c r="O9" s="18">
        <v>3.9073828143740177</v>
      </c>
      <c r="P9" s="17">
        <v>11.858736873182671</v>
      </c>
      <c r="Q9" s="18">
        <v>11.321001448838281</v>
      </c>
      <c r="R9" s="18">
        <v>9.2372361066812907</v>
      </c>
      <c r="S9" s="18">
        <v>8.0957198819450031</v>
      </c>
      <c r="T9" s="18">
        <v>6.4048327083917407</v>
      </c>
      <c r="U9" s="18">
        <v>5.5533499083965374</v>
      </c>
      <c r="V9" s="18">
        <v>5.7970006906718208</v>
      </c>
      <c r="W9" s="17">
        <v>3.3027884768939947E-2</v>
      </c>
      <c r="X9" s="18">
        <v>3.4104111018588616E-2</v>
      </c>
      <c r="Y9" s="18">
        <v>2.2589884802190596E-2</v>
      </c>
      <c r="Z9" s="18">
        <v>1.9528631968545457E-2</v>
      </c>
      <c r="AA9" s="18">
        <v>1.6242266134065816E-2</v>
      </c>
      <c r="AB9" s="18">
        <v>1.1422023270254896E-2</v>
      </c>
      <c r="AC9" s="18">
        <v>1.2242432882036547E-2</v>
      </c>
      <c r="AD9" s="17">
        <v>2.0167481694805811E-2</v>
      </c>
      <c r="AE9" s="18">
        <v>2.153603534286621E-2</v>
      </c>
      <c r="AF9" s="18">
        <v>9.9663744762300208E-3</v>
      </c>
      <c r="AG9" s="18">
        <v>9.35471437966621E-3</v>
      </c>
      <c r="AH9" s="18">
        <v>7.5131927327298804E-3</v>
      </c>
      <c r="AI9" s="18">
        <v>3.2087904470634501E-3</v>
      </c>
      <c r="AJ9" s="18">
        <v>3.3657803872924798E-3</v>
      </c>
      <c r="AK9" s="17">
        <v>26.15503406010513</v>
      </c>
      <c r="AL9" s="18">
        <v>26.388218150012644</v>
      </c>
      <c r="AM9" s="18">
        <v>21.910446405479146</v>
      </c>
      <c r="AN9" s="18">
        <v>21.467247248240543</v>
      </c>
      <c r="AO9" s="18">
        <v>20.906443759921586</v>
      </c>
      <c r="AP9" s="18">
        <v>24.131514203508971</v>
      </c>
      <c r="AQ9" s="19">
        <v>28.706725844847941</v>
      </c>
    </row>
    <row r="10" spans="1:43">
      <c r="A10" s="16" t="s">
        <v>10</v>
      </c>
      <c r="B10" s="17">
        <v>3.5322677328140126</v>
      </c>
      <c r="C10" s="18">
        <v>2.7433266221489978</v>
      </c>
      <c r="D10" s="18">
        <v>2.9162813714947333</v>
      </c>
      <c r="E10" s="18">
        <v>3.5746181109432218</v>
      </c>
      <c r="F10" s="18">
        <v>4.2415464130586518</v>
      </c>
      <c r="G10" s="18">
        <v>4.2606567350766573</v>
      </c>
      <c r="H10" s="18">
        <v>4.3645950081547449</v>
      </c>
      <c r="I10" s="17">
        <v>8.0283112762324009</v>
      </c>
      <c r="J10" s="18">
        <v>7.6673518046271374</v>
      </c>
      <c r="K10" s="18">
        <v>8.6405353027296066</v>
      </c>
      <c r="L10" s="18">
        <v>9.4153251852854787</v>
      </c>
      <c r="M10" s="18">
        <v>10.672159036428511</v>
      </c>
      <c r="N10" s="18">
        <v>10.559697682923487</v>
      </c>
      <c r="O10" s="18">
        <v>10.405568721425759</v>
      </c>
      <c r="P10" s="17">
        <v>26.903641232317053</v>
      </c>
      <c r="Q10" s="18">
        <v>17.938283243578205</v>
      </c>
      <c r="R10" s="18">
        <v>20.662590315191622</v>
      </c>
      <c r="S10" s="18">
        <v>29.881762460415263</v>
      </c>
      <c r="T10" s="18">
        <v>25.043169977660504</v>
      </c>
      <c r="U10" s="18">
        <v>24.674059226832778</v>
      </c>
      <c r="V10" s="18">
        <v>25.123705615545788</v>
      </c>
      <c r="W10" s="17">
        <v>0.2511632205366563</v>
      </c>
      <c r="X10" s="18">
        <v>0.85132889541826484</v>
      </c>
      <c r="Y10" s="18">
        <v>0.86482520057281742</v>
      </c>
      <c r="Z10" s="18">
        <v>1.0898979650907332</v>
      </c>
      <c r="AA10" s="18">
        <v>1.1228041938194369</v>
      </c>
      <c r="AB10" s="18">
        <v>1.1722868832397249</v>
      </c>
      <c r="AC10" s="18">
        <v>1.1733425994613043</v>
      </c>
      <c r="AD10" s="17">
        <v>8.9501205110857282E-3</v>
      </c>
      <c r="AE10" s="18">
        <v>9.7767610062443281E-3</v>
      </c>
      <c r="AF10" s="18">
        <v>9.2679434586647076E-3</v>
      </c>
      <c r="AG10" s="18">
        <v>8.8089669168309268E-3</v>
      </c>
      <c r="AH10" s="18">
        <v>8.8089669281184758E-3</v>
      </c>
      <c r="AI10" s="18">
        <v>8.8089669242361265E-3</v>
      </c>
      <c r="AJ10" s="18">
        <v>8.8089669263359052E-3</v>
      </c>
      <c r="AK10" s="17">
        <v>67.75956890944785</v>
      </c>
      <c r="AL10" s="18">
        <v>67.100165814985459</v>
      </c>
      <c r="AM10" s="18">
        <v>77.375220315014431</v>
      </c>
      <c r="AN10" s="18">
        <v>86.70657999637605</v>
      </c>
      <c r="AO10" s="18">
        <v>88.691423661393628</v>
      </c>
      <c r="AP10" s="18">
        <v>91.904272924259999</v>
      </c>
      <c r="AQ10" s="19">
        <v>96.099159213117858</v>
      </c>
    </row>
    <row r="11" spans="1:43">
      <c r="A11" s="16" t="s">
        <v>11</v>
      </c>
      <c r="B11" s="17">
        <v>21.143100620798446</v>
      </c>
      <c r="C11" s="18">
        <v>16.181994044252736</v>
      </c>
      <c r="D11" s="18">
        <v>13.541092727628545</v>
      </c>
      <c r="E11" s="18">
        <v>12.463913537521901</v>
      </c>
      <c r="F11" s="18">
        <v>12.209423300057784</v>
      </c>
      <c r="G11" s="18">
        <v>11.863246425501931</v>
      </c>
      <c r="H11" s="18">
        <v>14.059056347451754</v>
      </c>
      <c r="I11" s="17">
        <v>17.173625096225354</v>
      </c>
      <c r="J11" s="18">
        <v>13.253088401403007</v>
      </c>
      <c r="K11" s="18">
        <v>11.613028111247838</v>
      </c>
      <c r="L11" s="18">
        <v>11.693441788505384</v>
      </c>
      <c r="M11" s="18">
        <v>10.686958209794149</v>
      </c>
      <c r="N11" s="18">
        <v>10.56036539383568</v>
      </c>
      <c r="O11" s="18">
        <v>11.227274467750371</v>
      </c>
      <c r="P11" s="17">
        <v>38.556782481612423</v>
      </c>
      <c r="Q11" s="18">
        <v>29.052268841874341</v>
      </c>
      <c r="R11" s="18">
        <v>25.404042359732255</v>
      </c>
      <c r="S11" s="18">
        <v>24.472287800110422</v>
      </c>
      <c r="T11" s="18">
        <v>23.281746405835065</v>
      </c>
      <c r="U11" s="18">
        <v>22.701449843646273</v>
      </c>
      <c r="V11" s="18">
        <v>24.251846086359926</v>
      </c>
      <c r="W11" s="17">
        <v>8.5435916506762466E-2</v>
      </c>
      <c r="X11" s="18">
        <v>8.1632418196757886E-2</v>
      </c>
      <c r="Y11" s="18">
        <v>6.9062264610395913E-2</v>
      </c>
      <c r="Z11" s="18">
        <v>6.5750057641852294E-2</v>
      </c>
      <c r="AA11" s="18">
        <v>6.403826401106677E-2</v>
      </c>
      <c r="AB11" s="18">
        <v>6.4608303520887839E-2</v>
      </c>
      <c r="AC11" s="18">
        <v>7.8626443852319886E-2</v>
      </c>
      <c r="AD11" s="17">
        <v>5.7277886318379718E-2</v>
      </c>
      <c r="AE11" s="18">
        <v>4.9456235832305621E-2</v>
      </c>
      <c r="AF11" s="18">
        <v>0.10716093150710976</v>
      </c>
      <c r="AG11" s="18">
        <v>0.10465828069157038</v>
      </c>
      <c r="AH11" s="18">
        <v>0.10419185628414951</v>
      </c>
      <c r="AI11" s="18">
        <v>9.9795655861477262E-2</v>
      </c>
      <c r="AJ11" s="18">
        <v>0.10764708134732054</v>
      </c>
      <c r="AK11" s="17">
        <v>43.738269917770637</v>
      </c>
      <c r="AL11" s="18">
        <v>41.183091069745466</v>
      </c>
      <c r="AM11" s="18">
        <v>37.506745894887331</v>
      </c>
      <c r="AN11" s="18">
        <v>38.311866722175395</v>
      </c>
      <c r="AO11" s="18">
        <v>38.881337441430802</v>
      </c>
      <c r="AP11" s="18">
        <v>39.887670144673045</v>
      </c>
      <c r="AQ11" s="19">
        <v>43.831809374427564</v>
      </c>
    </row>
    <row r="12" spans="1:43">
      <c r="A12" s="16" t="s">
        <v>12</v>
      </c>
      <c r="B12" s="17">
        <v>0.96003930554280015</v>
      </c>
      <c r="C12" s="18">
        <v>0.96003930554280015</v>
      </c>
      <c r="D12" s="18">
        <v>0.96003930554280015</v>
      </c>
      <c r="E12" s="18">
        <v>0.96003930554280015</v>
      </c>
      <c r="F12" s="18">
        <v>0.96003930554280015</v>
      </c>
      <c r="G12" s="18">
        <v>0.96003930554280015</v>
      </c>
      <c r="H12" s="18">
        <v>0.96003930554280026</v>
      </c>
      <c r="I12" s="17">
        <v>2.7129622987881548</v>
      </c>
      <c r="J12" s="18">
        <v>2.5495599142236562</v>
      </c>
      <c r="K12" s="18">
        <v>2.4954931848671262</v>
      </c>
      <c r="L12" s="18">
        <v>2.3583031904821361</v>
      </c>
      <c r="M12" s="18">
        <v>2.461727770506041</v>
      </c>
      <c r="N12" s="18">
        <v>2.434262857696547</v>
      </c>
      <c r="O12" s="18">
        <v>2.6218354631595404</v>
      </c>
      <c r="P12" s="17">
        <v>6.0759122285134151</v>
      </c>
      <c r="Q12" s="18">
        <v>5.8351702114034945</v>
      </c>
      <c r="R12" s="18">
        <v>5.6417070505371418</v>
      </c>
      <c r="S12" s="18">
        <v>5.4946759058765196</v>
      </c>
      <c r="T12" s="18">
        <v>5.5894468656941374</v>
      </c>
      <c r="U12" s="18">
        <v>5.7293572201441663</v>
      </c>
      <c r="V12" s="18">
        <v>6.1129571606197954</v>
      </c>
      <c r="W12" s="17">
        <v>8.6930045610440099E-2</v>
      </c>
      <c r="X12" s="18">
        <v>8.6928895879605422E-2</v>
      </c>
      <c r="Y12" s="18">
        <v>8.6928993543295266E-2</v>
      </c>
      <c r="Z12" s="18">
        <v>8.6928621005191983E-2</v>
      </c>
      <c r="AA12" s="18">
        <v>8.6929248467626716E-2</v>
      </c>
      <c r="AB12" s="18">
        <v>8.6932402315171506E-2</v>
      </c>
      <c r="AC12" s="18">
        <v>8.693693043473727E-2</v>
      </c>
      <c r="AD12" s="17">
        <v>8.6260085730000005E-2</v>
      </c>
      <c r="AE12" s="18">
        <v>8.6260085730000005E-2</v>
      </c>
      <c r="AF12" s="18">
        <v>8.6260085730000005E-2</v>
      </c>
      <c r="AG12" s="18">
        <v>8.6260085730000005E-2</v>
      </c>
      <c r="AH12" s="18">
        <v>8.6260085730000005E-2</v>
      </c>
      <c r="AI12" s="18">
        <v>8.6260085730000005E-2</v>
      </c>
      <c r="AJ12" s="18">
        <v>8.6260085730000005E-2</v>
      </c>
      <c r="AK12" s="17">
        <v>8.8706460763822257</v>
      </c>
      <c r="AL12" s="18">
        <v>7.9091426040721871</v>
      </c>
      <c r="AM12" s="18">
        <v>7.9908173526906605</v>
      </c>
      <c r="AN12" s="18">
        <v>7.6792690588867059</v>
      </c>
      <c r="AO12" s="18">
        <v>8.204006929305713</v>
      </c>
      <c r="AP12" s="18">
        <v>10.841524576046448</v>
      </c>
      <c r="AQ12" s="19">
        <v>14.628326281441588</v>
      </c>
    </row>
    <row r="13" spans="1:43">
      <c r="A13" s="16" t="s">
        <v>13</v>
      </c>
      <c r="B13" s="17">
        <v>1.5591710090200137</v>
      </c>
      <c r="C13" s="18">
        <v>2.2650473788841441</v>
      </c>
      <c r="D13" s="18">
        <v>0.65157938683489902</v>
      </c>
      <c r="E13" s="18">
        <v>0.62442283576829638</v>
      </c>
      <c r="F13" s="18">
        <v>0.586869034742874</v>
      </c>
      <c r="G13" s="18">
        <v>0.56597418254382892</v>
      </c>
      <c r="H13" s="18">
        <v>0.58858413813206401</v>
      </c>
      <c r="I13" s="17">
        <v>1.0027417873715982</v>
      </c>
      <c r="J13" s="18">
        <v>0.82593105587565274</v>
      </c>
      <c r="K13" s="18">
        <v>0.47651953436843059</v>
      </c>
      <c r="L13" s="18">
        <v>0.49221413593184477</v>
      </c>
      <c r="M13" s="18">
        <v>0.51628767263993003</v>
      </c>
      <c r="N13" s="18">
        <v>0.72198044208661638</v>
      </c>
      <c r="O13" s="18">
        <v>0.65845437673965446</v>
      </c>
      <c r="P13" s="17">
        <v>1.5564795126010857</v>
      </c>
      <c r="Q13" s="18">
        <v>1.5733378730131704</v>
      </c>
      <c r="R13" s="18">
        <v>0.95774481321447058</v>
      </c>
      <c r="S13" s="18">
        <v>0.95785527978455276</v>
      </c>
      <c r="T13" s="18">
        <v>1.0257217735411335</v>
      </c>
      <c r="U13" s="18">
        <v>1.3317956580831909</v>
      </c>
      <c r="V13" s="18">
        <v>1.4042973623175328</v>
      </c>
      <c r="W13" s="17">
        <v>4.3314480515169824E-3</v>
      </c>
      <c r="X13" s="18">
        <v>7.3863565109638469E-3</v>
      </c>
      <c r="Y13" s="18">
        <v>4.0217863693362438E-4</v>
      </c>
      <c r="Z13" s="18">
        <v>2.8595470767388156E-4</v>
      </c>
      <c r="AA13" s="18">
        <v>1.2379072077419665E-4</v>
      </c>
      <c r="AB13" s="18">
        <v>3.5934642167350313E-5</v>
      </c>
      <c r="AC13" s="18">
        <v>2.1815919214404216E-4</v>
      </c>
      <c r="AD13" s="17">
        <v>4.6585697775116102E-3</v>
      </c>
      <c r="AE13" s="18">
        <v>7.9462246613443595E-3</v>
      </c>
      <c r="AF13" s="18">
        <v>4.3141590088841599E-4</v>
      </c>
      <c r="AG13" s="18">
        <v>3.0493289426044797E-4</v>
      </c>
      <c r="AH13" s="18">
        <v>1.3002416642130299E-4</v>
      </c>
      <c r="AI13" s="18">
        <v>3.2705333896430401E-5</v>
      </c>
      <c r="AJ13" s="18">
        <v>0</v>
      </c>
      <c r="AK13" s="17">
        <v>4.7698598794640317</v>
      </c>
      <c r="AL13" s="18">
        <v>4.9441785715916948</v>
      </c>
      <c r="AM13" s="18">
        <v>3.3975852601514647</v>
      </c>
      <c r="AN13" s="18">
        <v>3.935707186779084</v>
      </c>
      <c r="AO13" s="18">
        <v>4.7757554808694396</v>
      </c>
      <c r="AP13" s="18">
        <v>6.9224917861931567</v>
      </c>
      <c r="AQ13" s="19">
        <v>8.2364035476765292</v>
      </c>
    </row>
    <row r="14" spans="1:43">
      <c r="A14" s="16" t="s">
        <v>14</v>
      </c>
      <c r="B14" s="17"/>
      <c r="C14" s="18"/>
      <c r="D14" s="18"/>
      <c r="E14" s="18"/>
      <c r="F14" s="18"/>
      <c r="G14" s="18"/>
      <c r="H14" s="18">
        <v>0.1891797840576</v>
      </c>
      <c r="I14" s="17"/>
      <c r="J14" s="18"/>
      <c r="K14" s="18"/>
      <c r="L14" s="18"/>
      <c r="M14" s="18"/>
      <c r="N14" s="18"/>
      <c r="O14" s="18">
        <v>0.35685008581824001</v>
      </c>
      <c r="P14" s="17"/>
      <c r="Q14" s="18"/>
      <c r="R14" s="18"/>
      <c r="S14" s="18"/>
      <c r="T14" s="18"/>
      <c r="U14" s="18"/>
      <c r="V14" s="18">
        <v>0.85130902825919996</v>
      </c>
      <c r="W14" s="17"/>
      <c r="X14" s="18"/>
      <c r="Y14" s="18"/>
      <c r="Z14" s="18"/>
      <c r="AA14" s="18"/>
      <c r="AB14" s="18"/>
      <c r="AC14" s="18">
        <v>1.3479059614104E-3</v>
      </c>
      <c r="AD14" s="17"/>
      <c r="AE14" s="18"/>
      <c r="AF14" s="18"/>
      <c r="AG14" s="18"/>
      <c r="AH14" s="18"/>
      <c r="AI14" s="18"/>
      <c r="AJ14" s="18">
        <v>0</v>
      </c>
      <c r="AK14" s="17"/>
      <c r="AL14" s="18"/>
      <c r="AM14" s="18"/>
      <c r="AN14" s="18"/>
      <c r="AO14" s="18"/>
      <c r="AP14" s="18"/>
      <c r="AQ14" s="19">
        <v>0.4611257236404</v>
      </c>
    </row>
    <row r="15" spans="1:43">
      <c r="A15" s="16" t="s">
        <v>15</v>
      </c>
      <c r="B15" s="17">
        <v>73.48715185551282</v>
      </c>
      <c r="C15" s="18">
        <v>63.147727613594675</v>
      </c>
      <c r="D15" s="18">
        <v>5.731912914260981</v>
      </c>
      <c r="E15" s="18">
        <v>5.6062681443139812</v>
      </c>
      <c r="F15" s="18">
        <v>3.3505290083507084</v>
      </c>
      <c r="G15" s="18">
        <v>2.7110431979454606</v>
      </c>
      <c r="H15" s="18">
        <v>2.9069624396064295</v>
      </c>
      <c r="I15" s="17">
        <v>26.460811859166494</v>
      </c>
      <c r="J15" s="18">
        <v>23.969357573216499</v>
      </c>
      <c r="K15" s="18">
        <v>15.254184252917636</v>
      </c>
      <c r="L15" s="18">
        <v>12.667964740000391</v>
      </c>
      <c r="M15" s="18">
        <v>12.174835030537766</v>
      </c>
      <c r="N15" s="18">
        <v>12.024884195334057</v>
      </c>
      <c r="O15" s="18">
        <v>12.611818284311596</v>
      </c>
      <c r="P15" s="17">
        <v>55.150311869272699</v>
      </c>
      <c r="Q15" s="18">
        <v>49.67881025785978</v>
      </c>
      <c r="R15" s="18">
        <v>27.863039684619068</v>
      </c>
      <c r="S15" s="18">
        <v>24.577981239459739</v>
      </c>
      <c r="T15" s="18">
        <v>23.606111202152306</v>
      </c>
      <c r="U15" s="18">
        <v>24.186190224831282</v>
      </c>
      <c r="V15" s="18">
        <v>25.802885408774294</v>
      </c>
      <c r="W15" s="17">
        <v>0.3028241228389168</v>
      </c>
      <c r="X15" s="18">
        <v>0.29334443207817057</v>
      </c>
      <c r="Y15" s="18">
        <v>0.1481773131859615</v>
      </c>
      <c r="Z15" s="18">
        <v>0.14739146141762707</v>
      </c>
      <c r="AA15" s="18">
        <v>0.14367238955508749</v>
      </c>
      <c r="AB15" s="18">
        <v>0.1427911040152906</v>
      </c>
      <c r="AC15" s="18">
        <v>0.14365633672130837</v>
      </c>
      <c r="AD15" s="17">
        <v>0.2297985776684727</v>
      </c>
      <c r="AE15" s="18">
        <v>0.22377208397251602</v>
      </c>
      <c r="AF15" s="18">
        <v>6.4859131975490095E-3</v>
      </c>
      <c r="AG15" s="18">
        <v>6.4859131975490095E-3</v>
      </c>
      <c r="AH15" s="18">
        <v>1.69218260479066E-3</v>
      </c>
      <c r="AI15" s="18">
        <v>1.72024403980739E-4</v>
      </c>
      <c r="AJ15" s="18">
        <v>3.7831940153834002E-4</v>
      </c>
      <c r="AK15" s="17">
        <v>121.40677363143897</v>
      </c>
      <c r="AL15" s="18">
        <v>120.04433155993723</v>
      </c>
      <c r="AM15" s="18">
        <v>91.152000097995639</v>
      </c>
      <c r="AN15" s="18">
        <v>94.734530894169751</v>
      </c>
      <c r="AO15" s="18">
        <v>99.824798601626213</v>
      </c>
      <c r="AP15" s="18">
        <v>120.26668576913882</v>
      </c>
      <c r="AQ15" s="19">
        <v>138.90736578342239</v>
      </c>
    </row>
    <row r="16" spans="1:43">
      <c r="A16" s="16" t="s">
        <v>16</v>
      </c>
      <c r="B16" s="17">
        <v>24.096858513091071</v>
      </c>
      <c r="C16" s="18">
        <v>21.108809172495818</v>
      </c>
      <c r="D16" s="18">
        <v>12.90838174128816</v>
      </c>
      <c r="E16" s="18">
        <v>11.439529569243259</v>
      </c>
      <c r="F16" s="18">
        <v>12.379674885728679</v>
      </c>
      <c r="G16" s="18">
        <v>11.01709549981906</v>
      </c>
      <c r="H16" s="18">
        <v>10.950069457639673</v>
      </c>
      <c r="I16" s="17">
        <v>13.366762806482457</v>
      </c>
      <c r="J16" s="18">
        <v>11.810190237706607</v>
      </c>
      <c r="K16" s="18">
        <v>9.5261080702526773</v>
      </c>
      <c r="L16" s="18">
        <v>8.393985543378065</v>
      </c>
      <c r="M16" s="18">
        <v>8.2188529085515523</v>
      </c>
      <c r="N16" s="18">
        <v>8.5867451253414284</v>
      </c>
      <c r="O16" s="18">
        <v>8.6209345908300126</v>
      </c>
      <c r="P16" s="17">
        <v>27.713850984277141</v>
      </c>
      <c r="Q16" s="18">
        <v>25.231451833936624</v>
      </c>
      <c r="R16" s="18">
        <v>18.625010321421403</v>
      </c>
      <c r="S16" s="18">
        <v>16.520945818343034</v>
      </c>
      <c r="T16" s="18">
        <v>15.861479302322019</v>
      </c>
      <c r="U16" s="18">
        <v>15.843204462194764</v>
      </c>
      <c r="V16" s="18">
        <v>15.404585996713084</v>
      </c>
      <c r="W16" s="17">
        <v>0.17115234549254715</v>
      </c>
      <c r="X16" s="18">
        <v>0.15306014324814943</v>
      </c>
      <c r="Y16" s="18">
        <v>9.3789329191433929E-2</v>
      </c>
      <c r="Z16" s="18">
        <v>8.1565441702894453E-2</v>
      </c>
      <c r="AA16" s="18">
        <v>8.312496091738103E-2</v>
      </c>
      <c r="AB16" s="18">
        <v>7.4477646046444801E-2</v>
      </c>
      <c r="AC16" s="18">
        <v>7.3342764003365729E-2</v>
      </c>
      <c r="AD16" s="17">
        <v>0.10553650112841223</v>
      </c>
      <c r="AE16" s="18">
        <v>0.1702093064607374</v>
      </c>
      <c r="AF16" s="18">
        <v>0.24418405475676952</v>
      </c>
      <c r="AG16" s="18">
        <v>0.22942674592612444</v>
      </c>
      <c r="AH16" s="18">
        <v>0.19476175315495903</v>
      </c>
      <c r="AI16" s="18">
        <v>0.19906045231990194</v>
      </c>
      <c r="AJ16" s="18">
        <v>0.19807246871787548</v>
      </c>
      <c r="AK16" s="17">
        <v>72.036310936715836</v>
      </c>
      <c r="AL16" s="18">
        <v>65.609565823538333</v>
      </c>
      <c r="AM16" s="18">
        <v>54.951948449581991</v>
      </c>
      <c r="AN16" s="18">
        <v>53.550260880382758</v>
      </c>
      <c r="AO16" s="18">
        <v>55.211570749792706</v>
      </c>
      <c r="AP16" s="18">
        <v>63.3660674675858</v>
      </c>
      <c r="AQ16" s="19">
        <v>73.747868374176164</v>
      </c>
    </row>
    <row r="17" spans="1:43">
      <c r="A17" s="16" t="s">
        <v>17</v>
      </c>
      <c r="B17" s="17">
        <v>0.14032084727503841</v>
      </c>
      <c r="C17" s="18">
        <v>0.15072436665733471</v>
      </c>
      <c r="D17" s="18">
        <v>0</v>
      </c>
      <c r="E17" s="18">
        <v>0</v>
      </c>
      <c r="F17" s="18">
        <v>0</v>
      </c>
      <c r="G17" s="18">
        <v>1.8711323782999698E-2</v>
      </c>
      <c r="H17" s="18">
        <v>2.52544648824451E-2</v>
      </c>
      <c r="I17" s="17">
        <v>0.17859448753101362</v>
      </c>
      <c r="J17" s="18">
        <v>0.33517663977498707</v>
      </c>
      <c r="K17" s="18">
        <v>1.3967042055241862E-2</v>
      </c>
      <c r="L17" s="18">
        <v>3.1863190709740287E-2</v>
      </c>
      <c r="M17" s="18">
        <v>5.4160794315857672E-2</v>
      </c>
      <c r="N17" s="18">
        <v>0.16414768391513054</v>
      </c>
      <c r="O17" s="18">
        <v>0.16760463495405301</v>
      </c>
      <c r="P17" s="17">
        <v>0.7496319378850953</v>
      </c>
      <c r="Q17" s="18">
        <v>0.90621409012906884</v>
      </c>
      <c r="R17" s="18">
        <v>9.5520342063528024E-2</v>
      </c>
      <c r="S17" s="18">
        <v>0.12484437513391181</v>
      </c>
      <c r="T17" s="18">
        <v>0.25075418844737724</v>
      </c>
      <c r="U17" s="18">
        <v>0.48680966746371174</v>
      </c>
      <c r="V17" s="18">
        <v>0.52269697039347807</v>
      </c>
      <c r="W17" s="17">
        <v>2.2556824174679987E-3</v>
      </c>
      <c r="X17" s="18">
        <v>2.3304104836565937E-3</v>
      </c>
      <c r="Y17" s="18">
        <v>1.2551857131507225E-3</v>
      </c>
      <c r="Z17" s="18">
        <v>1.2552679535474493E-3</v>
      </c>
      <c r="AA17" s="18">
        <v>1.2567271966425441E-3</v>
      </c>
      <c r="AB17" s="18">
        <v>1.3928051715611019E-3</v>
      </c>
      <c r="AC17" s="18">
        <v>1.4397128495766524E-3</v>
      </c>
      <c r="AD17" s="17">
        <v>0</v>
      </c>
      <c r="AE17" s="18">
        <v>0</v>
      </c>
      <c r="AF17" s="18">
        <v>0</v>
      </c>
      <c r="AG17" s="18">
        <v>0</v>
      </c>
      <c r="AH17" s="18">
        <v>0</v>
      </c>
      <c r="AI17" s="18">
        <v>0</v>
      </c>
      <c r="AJ17" s="18">
        <v>0</v>
      </c>
      <c r="AK17" s="17">
        <v>1.4523619768580724</v>
      </c>
      <c r="AL17" s="18">
        <v>1.98199297139523</v>
      </c>
      <c r="AM17" s="18">
        <v>0.51600884829683835</v>
      </c>
      <c r="AN17" s="18">
        <v>0.58477179024089443</v>
      </c>
      <c r="AO17" s="18">
        <v>1.8051446519240955</v>
      </c>
      <c r="AP17" s="18">
        <v>4.1587199513978268</v>
      </c>
      <c r="AQ17" s="19">
        <v>4.4153499476634979</v>
      </c>
    </row>
    <row r="18" spans="1:43">
      <c r="A18" s="16" t="s">
        <v>18</v>
      </c>
      <c r="B18" s="17">
        <v>48.887164818255528</v>
      </c>
      <c r="C18" s="18">
        <v>50.6736272542093</v>
      </c>
      <c r="D18" s="18">
        <v>54.486084684799309</v>
      </c>
      <c r="E18" s="18">
        <v>53.777145521001728</v>
      </c>
      <c r="F18" s="18">
        <v>53.627068642852109</v>
      </c>
      <c r="G18" s="18">
        <v>53.254674897842669</v>
      </c>
      <c r="H18" s="18">
        <v>57.888218084115628</v>
      </c>
      <c r="I18" s="17">
        <v>15.820362341887128</v>
      </c>
      <c r="J18" s="18">
        <v>15.935122389421018</v>
      </c>
      <c r="K18" s="18">
        <v>15.945883492457746</v>
      </c>
      <c r="L18" s="18">
        <v>16.31584536648958</v>
      </c>
      <c r="M18" s="18">
        <v>16.581774501160037</v>
      </c>
      <c r="N18" s="18">
        <v>15.68871420473136</v>
      </c>
      <c r="O18" s="18">
        <v>17.025690041075681</v>
      </c>
      <c r="P18" s="17">
        <v>35.778522298649975</v>
      </c>
      <c r="Q18" s="18">
        <v>36.023507603102047</v>
      </c>
      <c r="R18" s="18">
        <v>35.526988561167457</v>
      </c>
      <c r="S18" s="18">
        <v>35.41799502463094</v>
      </c>
      <c r="T18" s="18">
        <v>35.852418583450792</v>
      </c>
      <c r="U18" s="18">
        <v>34.480738256197867</v>
      </c>
      <c r="V18" s="18">
        <v>37.6137680194201</v>
      </c>
      <c r="W18" s="17">
        <v>0.22804094535067254</v>
      </c>
      <c r="X18" s="18">
        <v>0.24414627347638923</v>
      </c>
      <c r="Y18" s="18">
        <v>0.22353710102859162</v>
      </c>
      <c r="Z18" s="18">
        <v>0.21647063888354981</v>
      </c>
      <c r="AA18" s="18">
        <v>0.21703123807260458</v>
      </c>
      <c r="AB18" s="18">
        <v>0.21727385244765204</v>
      </c>
      <c r="AC18" s="18">
        <v>0.23604682215835324</v>
      </c>
      <c r="AD18" s="17">
        <v>0.24945620491116036</v>
      </c>
      <c r="AE18" s="18">
        <v>0.28016311314758657</v>
      </c>
      <c r="AF18" s="18">
        <v>0.34428863448318864</v>
      </c>
      <c r="AG18" s="18">
        <v>0.55490576228253585</v>
      </c>
      <c r="AH18" s="18">
        <v>0.55413429558102023</v>
      </c>
      <c r="AI18" s="18">
        <v>0.55381100666821381</v>
      </c>
      <c r="AJ18" s="18">
        <v>0.55968536629830612</v>
      </c>
      <c r="AK18" s="17">
        <v>93.923011019920196</v>
      </c>
      <c r="AL18" s="18">
        <v>94.941019429163021</v>
      </c>
      <c r="AM18" s="18">
        <v>91.993132689550976</v>
      </c>
      <c r="AN18" s="18">
        <v>90.022287551050155</v>
      </c>
      <c r="AO18" s="18">
        <v>91.00893773148087</v>
      </c>
      <c r="AP18" s="18">
        <v>91.554696197157924</v>
      </c>
      <c r="AQ18" s="19">
        <v>111.86253979054378</v>
      </c>
    </row>
    <row r="19" spans="1:43">
      <c r="A19" s="16" t="s">
        <v>19</v>
      </c>
      <c r="B19" s="17">
        <v>116.17573630089566</v>
      </c>
      <c r="C19" s="18">
        <v>132.3212234898705</v>
      </c>
      <c r="D19" s="18">
        <v>138.74933985002994</v>
      </c>
      <c r="E19" s="18">
        <v>135.13191384332825</v>
      </c>
      <c r="F19" s="18">
        <v>121.58763659611932</v>
      </c>
      <c r="G19" s="18">
        <v>123.96188178571768</v>
      </c>
      <c r="H19" s="18">
        <v>125.72368873273169</v>
      </c>
      <c r="I19" s="17">
        <v>41.924223008183034</v>
      </c>
      <c r="J19" s="18">
        <v>42.557285579067113</v>
      </c>
      <c r="K19" s="18">
        <v>41.800206428992304</v>
      </c>
      <c r="L19" s="18">
        <v>41.885858066696933</v>
      </c>
      <c r="M19" s="18">
        <v>32.873473810717769</v>
      </c>
      <c r="N19" s="18">
        <v>33.172012953236468</v>
      </c>
      <c r="O19" s="18">
        <v>33.531544347762924</v>
      </c>
      <c r="P19" s="17">
        <v>95.168716215187501</v>
      </c>
      <c r="Q19" s="18">
        <v>97.329872809582284</v>
      </c>
      <c r="R19" s="18">
        <v>95.28280022507478</v>
      </c>
      <c r="S19" s="18">
        <v>95.357109729776269</v>
      </c>
      <c r="T19" s="18">
        <v>75.032787448315403</v>
      </c>
      <c r="U19" s="18">
        <v>75.754522229666449</v>
      </c>
      <c r="V19" s="18">
        <v>76.738173523061946</v>
      </c>
      <c r="W19" s="17">
        <v>0.37397341862777372</v>
      </c>
      <c r="X19" s="18">
        <v>0.35824382956266343</v>
      </c>
      <c r="Y19" s="18">
        <v>0.35280409030101134</v>
      </c>
      <c r="Z19" s="18">
        <v>0.36037625926641098</v>
      </c>
      <c r="AA19" s="18">
        <v>0.31013376637134454</v>
      </c>
      <c r="AB19" s="18">
        <v>0.30030423496631187</v>
      </c>
      <c r="AC19" s="18">
        <v>0.33517652310874368</v>
      </c>
      <c r="AD19" s="17">
        <v>0.24936720401544907</v>
      </c>
      <c r="AE19" s="18">
        <v>0.47665344778322</v>
      </c>
      <c r="AF19" s="18">
        <v>0.50089537043577137</v>
      </c>
      <c r="AG19" s="18">
        <v>0.475079675566563</v>
      </c>
      <c r="AH19" s="18">
        <v>0.49004146278400434</v>
      </c>
      <c r="AI19" s="18">
        <v>0.51008457144576036</v>
      </c>
      <c r="AJ19" s="18">
        <v>0.39396655188893004</v>
      </c>
      <c r="AK19" s="17">
        <v>120.3858820039256</v>
      </c>
      <c r="AL19" s="18">
        <v>122.85277282614025</v>
      </c>
      <c r="AM19" s="18">
        <v>121.74149818104489</v>
      </c>
      <c r="AN19" s="18">
        <v>121.60053134543415</v>
      </c>
      <c r="AO19" s="18">
        <v>105.11333298126169</v>
      </c>
      <c r="AP19" s="18">
        <v>109.05500180110221</v>
      </c>
      <c r="AQ19" s="19">
        <v>111.67882010039655</v>
      </c>
    </row>
    <row r="20" spans="1:43">
      <c r="A20" s="16" t="s">
        <v>20</v>
      </c>
      <c r="B20" s="17">
        <v>17.097519353310751</v>
      </c>
      <c r="C20" s="18">
        <v>18.082670981677264</v>
      </c>
      <c r="D20" s="18">
        <v>17.433394884750534</v>
      </c>
      <c r="E20" s="18">
        <v>18.141993098907509</v>
      </c>
      <c r="F20" s="18">
        <v>18.14199309847038</v>
      </c>
      <c r="G20" s="18">
        <v>18.936172933957245</v>
      </c>
      <c r="H20" s="18">
        <v>19.324757645126166</v>
      </c>
      <c r="I20" s="17">
        <v>11.350020606201754</v>
      </c>
      <c r="J20" s="18">
        <v>11.416034831954029</v>
      </c>
      <c r="K20" s="18">
        <v>11.18224350368537</v>
      </c>
      <c r="L20" s="18">
        <v>11.234539435234733</v>
      </c>
      <c r="M20" s="18">
        <v>11.237525476629887</v>
      </c>
      <c r="N20" s="18">
        <v>11.191351880002815</v>
      </c>
      <c r="O20" s="18">
        <v>11.231025249559542</v>
      </c>
      <c r="P20" s="17">
        <v>26.040539223499596</v>
      </c>
      <c r="Q20" s="18">
        <v>26.194783130869915</v>
      </c>
      <c r="R20" s="18">
        <v>25.171275675075503</v>
      </c>
      <c r="S20" s="18">
        <v>25.223212743688723</v>
      </c>
      <c r="T20" s="18">
        <v>25.232132783728613</v>
      </c>
      <c r="U20" s="18">
        <v>25.38138823310554</v>
      </c>
      <c r="V20" s="18">
        <v>25.548854726620888</v>
      </c>
      <c r="W20" s="17">
        <v>0.10404443196820565</v>
      </c>
      <c r="X20" s="18">
        <v>0.10610835662648357</v>
      </c>
      <c r="Y20" s="18">
        <v>0.10208464463494356</v>
      </c>
      <c r="Z20" s="18">
        <v>0.10463815030002463</v>
      </c>
      <c r="AA20" s="18">
        <v>0.10463869325276168</v>
      </c>
      <c r="AB20" s="18">
        <v>0.10566153583863941</v>
      </c>
      <c r="AC20" s="18">
        <v>0.10605789029770657</v>
      </c>
      <c r="AD20" s="17">
        <v>5.2635722297893907E-2</v>
      </c>
      <c r="AE20" s="18">
        <v>0.34017323716447778</v>
      </c>
      <c r="AF20" s="18">
        <v>0.35630270914915174</v>
      </c>
      <c r="AG20" s="18">
        <v>0.3543070391252236</v>
      </c>
      <c r="AH20" s="18">
        <v>0.35430703909503025</v>
      </c>
      <c r="AI20" s="18">
        <v>0.28191648948421255</v>
      </c>
      <c r="AJ20" s="18">
        <v>0.33087740303237007</v>
      </c>
      <c r="AK20" s="17">
        <v>34.701281981293924</v>
      </c>
      <c r="AL20" s="18">
        <v>34.356301028698859</v>
      </c>
      <c r="AM20" s="18">
        <v>32.941914105396819</v>
      </c>
      <c r="AN20" s="18">
        <v>33.071348942167859</v>
      </c>
      <c r="AO20" s="18">
        <v>33.525413805491816</v>
      </c>
      <c r="AP20" s="18">
        <v>37.333744289303347</v>
      </c>
      <c r="AQ20" s="19">
        <v>38.9469085735942</v>
      </c>
    </row>
    <row r="21" spans="1:43">
      <c r="A21" s="16" t="s">
        <v>21</v>
      </c>
      <c r="B21" s="17">
        <v>14.963837756529509</v>
      </c>
      <c r="C21" s="18">
        <v>14.963837756529509</v>
      </c>
      <c r="D21" s="18">
        <v>14.069961821713724</v>
      </c>
      <c r="E21" s="18">
        <v>14.069961821713724</v>
      </c>
      <c r="F21" s="18">
        <v>14.069961821713724</v>
      </c>
      <c r="G21" s="18">
        <v>14.041634923194261</v>
      </c>
      <c r="H21" s="18">
        <v>14.069961821713724</v>
      </c>
      <c r="I21" s="17">
        <v>13.573858828733504</v>
      </c>
      <c r="J21" s="18">
        <v>13.043121840780291</v>
      </c>
      <c r="K21" s="18">
        <v>12.752147536293199</v>
      </c>
      <c r="L21" s="18">
        <v>12.758223595792671</v>
      </c>
      <c r="M21" s="18">
        <v>12.831417932778617</v>
      </c>
      <c r="N21" s="18">
        <v>11.7333745555564</v>
      </c>
      <c r="O21" s="18">
        <v>11.756342080482975</v>
      </c>
      <c r="P21" s="17">
        <v>29.446800811403691</v>
      </c>
      <c r="Q21" s="18">
        <v>28.230640293656101</v>
      </c>
      <c r="R21" s="18">
        <v>26.802703543486199</v>
      </c>
      <c r="S21" s="18">
        <v>26.765491898575362</v>
      </c>
      <c r="T21" s="18">
        <v>26.790790828834126</v>
      </c>
      <c r="U21" s="18">
        <v>25.940382511544527</v>
      </c>
      <c r="V21" s="18">
        <v>25.763758198301016</v>
      </c>
      <c r="W21" s="17">
        <v>0.11290101699580354</v>
      </c>
      <c r="X21" s="18">
        <v>0.11290100938928264</v>
      </c>
      <c r="Y21" s="18">
        <v>0.10619188724431049</v>
      </c>
      <c r="Z21" s="18">
        <v>0.10619183614068042</v>
      </c>
      <c r="AA21" s="18">
        <v>0.10619193966317657</v>
      </c>
      <c r="AB21" s="18">
        <v>0.10609651625612117</v>
      </c>
      <c r="AC21" s="18">
        <v>0.10619404489450669</v>
      </c>
      <c r="AD21" s="17">
        <v>2.2056968458430238E-2</v>
      </c>
      <c r="AE21" s="18">
        <v>2.2056968458430238E-2</v>
      </c>
      <c r="AF21" s="18">
        <v>2.0733550350924449E-2</v>
      </c>
      <c r="AG21" s="18">
        <v>2.0733550350924449E-2</v>
      </c>
      <c r="AH21" s="18">
        <v>2.0733550350924449E-2</v>
      </c>
      <c r="AI21" s="18">
        <v>2.070635652988416E-2</v>
      </c>
      <c r="AJ21" s="18">
        <v>2.0733550350924453E-2</v>
      </c>
      <c r="AK21" s="17">
        <v>42.086779965481462</v>
      </c>
      <c r="AL21" s="18">
        <v>42.080418740720511</v>
      </c>
      <c r="AM21" s="18">
        <v>39.43760382695362</v>
      </c>
      <c r="AN21" s="18">
        <v>39.513456971437975</v>
      </c>
      <c r="AO21" s="18">
        <v>39.600031356070645</v>
      </c>
      <c r="AP21" s="18">
        <v>39.391473557549901</v>
      </c>
      <c r="AQ21" s="19">
        <v>41.360606242717544</v>
      </c>
    </row>
    <row r="22" spans="1:43">
      <c r="A22" s="16" t="s">
        <v>22</v>
      </c>
      <c r="B22" s="17">
        <v>108.74074956179751</v>
      </c>
      <c r="C22" s="18">
        <v>109.0596705029989</v>
      </c>
      <c r="D22" s="18">
        <v>105.38776704372502</v>
      </c>
      <c r="E22" s="18">
        <v>105.90090932529431</v>
      </c>
      <c r="F22" s="18">
        <v>109.77449617404244</v>
      </c>
      <c r="G22" s="18">
        <v>100.7871984556255</v>
      </c>
      <c r="H22" s="18">
        <v>108.77330313806024</v>
      </c>
      <c r="I22" s="17">
        <v>34.206158582268365</v>
      </c>
      <c r="J22" s="18">
        <v>34.620942094345274</v>
      </c>
      <c r="K22" s="18">
        <v>35.248497433189456</v>
      </c>
      <c r="L22" s="18">
        <v>35.930824697137837</v>
      </c>
      <c r="M22" s="18">
        <v>36.279022523430008</v>
      </c>
      <c r="N22" s="18">
        <v>35.483957588849663</v>
      </c>
      <c r="O22" s="18">
        <v>36.639666981815047</v>
      </c>
      <c r="P22" s="17">
        <v>73.352994854668538</v>
      </c>
      <c r="Q22" s="18">
        <v>75.599355457716939</v>
      </c>
      <c r="R22" s="18">
        <v>77.452760118616311</v>
      </c>
      <c r="S22" s="18">
        <v>78.418536021082417</v>
      </c>
      <c r="T22" s="18">
        <v>79.559956212900687</v>
      </c>
      <c r="U22" s="18">
        <v>77.214262273680632</v>
      </c>
      <c r="V22" s="18">
        <v>80.235596273139961</v>
      </c>
      <c r="W22" s="17">
        <v>0.28130236007796294</v>
      </c>
      <c r="X22" s="18">
        <v>0.27729475024732292</v>
      </c>
      <c r="Y22" s="18">
        <v>0.27488723353473477</v>
      </c>
      <c r="Z22" s="18">
        <v>0.2901702874957941</v>
      </c>
      <c r="AA22" s="18">
        <v>0.28488354975993985</v>
      </c>
      <c r="AB22" s="18">
        <v>0.28317748155743783</v>
      </c>
      <c r="AC22" s="18">
        <v>0.29692504803444786</v>
      </c>
      <c r="AD22" s="17">
        <v>0.4099226461335802</v>
      </c>
      <c r="AE22" s="18">
        <v>0.56667581430011205</v>
      </c>
      <c r="AF22" s="18">
        <v>0.5597793771186873</v>
      </c>
      <c r="AG22" s="18">
        <v>0.54430388966460475</v>
      </c>
      <c r="AH22" s="18">
        <v>0.55393597254890947</v>
      </c>
      <c r="AI22" s="18">
        <v>0.55565317998608499</v>
      </c>
      <c r="AJ22" s="18">
        <v>0.56058097691369535</v>
      </c>
      <c r="AK22" s="17">
        <v>90.605561532506343</v>
      </c>
      <c r="AL22" s="18">
        <v>92.99268663507668</v>
      </c>
      <c r="AM22" s="18">
        <v>94.012851753422922</v>
      </c>
      <c r="AN22" s="18">
        <v>96.546718472189824</v>
      </c>
      <c r="AO22" s="18">
        <v>98.483798382049571</v>
      </c>
      <c r="AP22" s="18">
        <v>97.703510172875042</v>
      </c>
      <c r="AQ22" s="19">
        <v>104.66076720772132</v>
      </c>
    </row>
    <row r="23" spans="1:43">
      <c r="A23" s="16" t="s">
        <v>23</v>
      </c>
      <c r="B23" s="17">
        <v>11.578529565634218</v>
      </c>
      <c r="C23" s="18">
        <v>11.697319489466919</v>
      </c>
      <c r="D23" s="18">
        <v>10.981636662791576</v>
      </c>
      <c r="E23" s="18">
        <v>10.782782380372741</v>
      </c>
      <c r="F23" s="18">
        <v>10.540692631448881</v>
      </c>
      <c r="G23" s="18">
        <v>9.6057478857143366</v>
      </c>
      <c r="H23" s="18">
        <v>9.6324313781127149</v>
      </c>
      <c r="I23" s="17">
        <v>10.908811924543997</v>
      </c>
      <c r="J23" s="18">
        <v>8.7596813745276307</v>
      </c>
      <c r="K23" s="18">
        <v>8.4455051194971134</v>
      </c>
      <c r="L23" s="18">
        <v>6.638375875305301</v>
      </c>
      <c r="M23" s="18">
        <v>5.8667535410404499</v>
      </c>
      <c r="N23" s="18">
        <v>5.2739649690240222</v>
      </c>
      <c r="O23" s="18">
        <v>5.6332455887905644</v>
      </c>
      <c r="P23" s="17">
        <v>19.043604493107715</v>
      </c>
      <c r="Q23" s="18">
        <v>16.532561021559221</v>
      </c>
      <c r="R23" s="18">
        <v>14.816947398971482</v>
      </c>
      <c r="S23" s="18">
        <v>12.692958455676992</v>
      </c>
      <c r="T23" s="18">
        <v>11.7509579961218</v>
      </c>
      <c r="U23" s="18">
        <v>10.676834166768561</v>
      </c>
      <c r="V23" s="18">
        <v>11.462892835940623</v>
      </c>
      <c r="W23" s="17">
        <v>5.8455709039049938E-2</v>
      </c>
      <c r="X23" s="18">
        <v>5.8867797096658701E-2</v>
      </c>
      <c r="Y23" s="18">
        <v>5.6514980251384822E-2</v>
      </c>
      <c r="Z23" s="18">
        <v>5.5854228044756302E-2</v>
      </c>
      <c r="AA23" s="18">
        <v>5.5064704163879111E-2</v>
      </c>
      <c r="AB23" s="18">
        <v>5.1975711031087987E-2</v>
      </c>
      <c r="AC23" s="18">
        <v>5.2036309201832637E-2</v>
      </c>
      <c r="AD23" s="17">
        <v>1.748315649067779E-2</v>
      </c>
      <c r="AE23" s="18">
        <v>1.8432202737625889E-2</v>
      </c>
      <c r="AF23" s="18">
        <v>1.6934276732773201E-2</v>
      </c>
      <c r="AG23" s="18">
        <v>1.5660882521477792E-2</v>
      </c>
      <c r="AH23" s="18">
        <v>1.54884323153001E-2</v>
      </c>
      <c r="AI23" s="18">
        <v>1.003534713351458E-2</v>
      </c>
      <c r="AJ23" s="18">
        <v>8.4288804735670308E-3</v>
      </c>
      <c r="AK23" s="17">
        <v>34.001140119185102</v>
      </c>
      <c r="AL23" s="18">
        <v>33.353206966269283</v>
      </c>
      <c r="AM23" s="18">
        <v>34.039005228862209</v>
      </c>
      <c r="AN23" s="18">
        <v>33.405357481132199</v>
      </c>
      <c r="AO23" s="18">
        <v>34.252289656152321</v>
      </c>
      <c r="AP23" s="18">
        <v>36.316962810611656</v>
      </c>
      <c r="AQ23" s="19">
        <v>46.465869610569996</v>
      </c>
    </row>
    <row r="24" spans="1:43">
      <c r="A24" s="16" t="s">
        <v>24</v>
      </c>
      <c r="B24" s="17">
        <v>1.8033877071191913</v>
      </c>
      <c r="C24" s="18">
        <v>1.2256645421875112</v>
      </c>
      <c r="D24" s="18">
        <v>0.73079926325362521</v>
      </c>
      <c r="E24" s="18">
        <v>0.74465090956184798</v>
      </c>
      <c r="F24" s="18">
        <v>0.70425550265378933</v>
      </c>
      <c r="G24" s="18">
        <v>0.7671314468969761</v>
      </c>
      <c r="H24" s="18">
        <v>1.1670263280705968</v>
      </c>
      <c r="I24" s="17">
        <v>1.784812963787654</v>
      </c>
      <c r="J24" s="18">
        <v>1.7522367228354438</v>
      </c>
      <c r="K24" s="18">
        <v>0.91136989949891456</v>
      </c>
      <c r="L24" s="18">
        <v>0.95024643366211825</v>
      </c>
      <c r="M24" s="18">
        <v>0.88348279542588792</v>
      </c>
      <c r="N24" s="18">
        <v>1.0334600608861679</v>
      </c>
      <c r="O24" s="18">
        <v>1.5740517641048839</v>
      </c>
      <c r="P24" s="17">
        <v>4.203467627718835</v>
      </c>
      <c r="Q24" s="18">
        <v>4.1061303145318551</v>
      </c>
      <c r="R24" s="18">
        <v>2.345221247750191</v>
      </c>
      <c r="S24" s="18">
        <v>2.3782485031527449</v>
      </c>
      <c r="T24" s="18">
        <v>2.2813643038306517</v>
      </c>
      <c r="U24" s="18">
        <v>2.4296104679628123</v>
      </c>
      <c r="V24" s="18">
        <v>3.5631508109795127</v>
      </c>
      <c r="W24" s="17">
        <v>1.7791618764943139E-2</v>
      </c>
      <c r="X24" s="18">
        <v>1.752488624779179E-2</v>
      </c>
      <c r="Y24" s="18">
        <v>1.399528265155185E-2</v>
      </c>
      <c r="Z24" s="18">
        <v>1.4093903514613247E-2</v>
      </c>
      <c r="AA24" s="18">
        <v>1.3806304047354417E-2</v>
      </c>
      <c r="AB24" s="18">
        <v>1.4253943423339648E-2</v>
      </c>
      <c r="AC24" s="18">
        <v>1.7103061542582385E-2</v>
      </c>
      <c r="AD24" s="17">
        <v>0</v>
      </c>
      <c r="AE24" s="18">
        <v>0</v>
      </c>
      <c r="AF24" s="18">
        <v>0</v>
      </c>
      <c r="AG24" s="18">
        <v>0</v>
      </c>
      <c r="AH24" s="18">
        <v>0</v>
      </c>
      <c r="AI24" s="18">
        <v>0</v>
      </c>
      <c r="AJ24" s="18">
        <v>0</v>
      </c>
      <c r="AK24" s="17">
        <v>6.4990713146850254</v>
      </c>
      <c r="AL24" s="18">
        <v>6.3263168245243753</v>
      </c>
      <c r="AM24" s="18">
        <v>2.0354563676979045</v>
      </c>
      <c r="AN24" s="18">
        <v>2.0089094351512768</v>
      </c>
      <c r="AO24" s="18">
        <v>2.0925944808443941</v>
      </c>
      <c r="AP24" s="18">
        <v>1.9517105406929898</v>
      </c>
      <c r="AQ24" s="19">
        <v>2.8153043157784681</v>
      </c>
    </row>
    <row r="25" spans="1:43">
      <c r="A25" s="16" t="s">
        <v>25</v>
      </c>
      <c r="B25" s="17">
        <v>6.5272361876020968</v>
      </c>
      <c r="C25" s="18">
        <v>6.7687626936431187</v>
      </c>
      <c r="D25" s="18">
        <v>10.468557733054318</v>
      </c>
      <c r="E25" s="18">
        <v>9.6545964099382537</v>
      </c>
      <c r="F25" s="18">
        <v>8.4987809998897426</v>
      </c>
      <c r="G25" s="18">
        <v>6.8333220061820992</v>
      </c>
      <c r="H25" s="18">
        <v>4.7585188154632787</v>
      </c>
      <c r="I25" s="17">
        <v>7.9524560804884254</v>
      </c>
      <c r="J25" s="18">
        <v>7.6802344857981266</v>
      </c>
      <c r="K25" s="18">
        <v>7.9013663069603703</v>
      </c>
      <c r="L25" s="18">
        <v>7.43596589883209</v>
      </c>
      <c r="M25" s="18">
        <v>6.601566943263145</v>
      </c>
      <c r="N25" s="18">
        <v>5.6109495258256823</v>
      </c>
      <c r="O25" s="18">
        <v>5.7837687307443586</v>
      </c>
      <c r="P25" s="17">
        <v>17.005826747220613</v>
      </c>
      <c r="Q25" s="18">
        <v>16.681642684754266</v>
      </c>
      <c r="R25" s="18">
        <v>16.463001626633201</v>
      </c>
      <c r="S25" s="18">
        <v>14.706760278339599</v>
      </c>
      <c r="T25" s="18">
        <v>13.170224132424202</v>
      </c>
      <c r="U25" s="18">
        <v>10.887289605265728</v>
      </c>
      <c r="V25" s="18">
        <v>10.31166828635204</v>
      </c>
      <c r="W25" s="17">
        <v>0.13615814076712429</v>
      </c>
      <c r="X25" s="18">
        <v>0.14016999270158487</v>
      </c>
      <c r="Y25" s="18">
        <v>0.12462960715891164</v>
      </c>
      <c r="Z25" s="18">
        <v>0.11380475659895614</v>
      </c>
      <c r="AA25" s="18">
        <v>0.10312337754237196</v>
      </c>
      <c r="AB25" s="18">
        <v>8.965394210432466E-2</v>
      </c>
      <c r="AC25" s="18">
        <v>7.3820758378165985E-2</v>
      </c>
      <c r="AD25" s="17">
        <v>8.8294191447133991E-2</v>
      </c>
      <c r="AE25" s="18">
        <v>9.2654020740389378E-2</v>
      </c>
      <c r="AF25" s="18">
        <v>5.4986929890817604E-2</v>
      </c>
      <c r="AG25" s="18">
        <v>4.3283720892309155E-2</v>
      </c>
      <c r="AH25" s="18">
        <v>3.4819766311729568E-2</v>
      </c>
      <c r="AI25" s="18">
        <v>2.3576859694750284E-2</v>
      </c>
      <c r="AJ25" s="18">
        <v>1.2051534723234759E-2</v>
      </c>
      <c r="AK25" s="17">
        <v>26.455228697136381</v>
      </c>
      <c r="AL25" s="18">
        <v>27.15377663828329</v>
      </c>
      <c r="AM25" s="18">
        <v>26.09635895209</v>
      </c>
      <c r="AN25" s="18">
        <v>23.068205828221227</v>
      </c>
      <c r="AO25" s="18">
        <v>20.903306462745903</v>
      </c>
      <c r="AP25" s="18">
        <v>20.743452001563597</v>
      </c>
      <c r="AQ25" s="19">
        <v>21.35800211239394</v>
      </c>
    </row>
    <row r="26" spans="1:43">
      <c r="A26" s="16" t="s">
        <v>26</v>
      </c>
      <c r="B26" s="17">
        <v>1.986618785895399</v>
      </c>
      <c r="C26" s="18">
        <v>1.988003168352481</v>
      </c>
      <c r="D26" s="18">
        <v>1.193764934397304</v>
      </c>
      <c r="E26" s="18">
        <v>1.183525601667716</v>
      </c>
      <c r="F26" s="18">
        <v>1.1476026191615438</v>
      </c>
      <c r="G26" s="18">
        <v>1.1935090961003438</v>
      </c>
      <c r="H26" s="18">
        <v>1.194809607443224</v>
      </c>
      <c r="I26" s="17">
        <v>3.2925444793788907</v>
      </c>
      <c r="J26" s="18">
        <v>3.2160442006608991</v>
      </c>
      <c r="K26" s="18">
        <v>3.0179610407565254</v>
      </c>
      <c r="L26" s="18">
        <v>3.0315511185154032</v>
      </c>
      <c r="M26" s="18">
        <v>2.9116593660936627</v>
      </c>
      <c r="N26" s="18">
        <v>3.0248951571254965</v>
      </c>
      <c r="O26" s="18">
        <v>3.1392613476238522</v>
      </c>
      <c r="P26" s="17">
        <v>7.6317059458706664</v>
      </c>
      <c r="Q26" s="18">
        <v>7.2463587698457586</v>
      </c>
      <c r="R26" s="18">
        <v>6.9778323164422655</v>
      </c>
      <c r="S26" s="18">
        <v>6.9114786642591097</v>
      </c>
      <c r="T26" s="18">
        <v>6.68927084928628</v>
      </c>
      <c r="U26" s="18">
        <v>7.0387759138753507</v>
      </c>
      <c r="V26" s="18">
        <v>7.244009098815174</v>
      </c>
      <c r="W26" s="17">
        <v>9.8898428630751323E-2</v>
      </c>
      <c r="X26" s="18">
        <v>9.8940016005327092E-2</v>
      </c>
      <c r="Y26" s="18">
        <v>9.6515974897871337E-2</v>
      </c>
      <c r="Z26" s="18">
        <v>9.6441874005908618E-2</v>
      </c>
      <c r="AA26" s="18">
        <v>9.6183379656291257E-2</v>
      </c>
      <c r="AB26" s="18">
        <v>9.6513484185612258E-2</v>
      </c>
      <c r="AC26" s="18">
        <v>9.6525500709720366E-2</v>
      </c>
      <c r="AD26" s="17">
        <v>2.74259627504573E-3</v>
      </c>
      <c r="AE26" s="18">
        <v>2.7425962721103901E-3</v>
      </c>
      <c r="AF26" s="18">
        <v>0</v>
      </c>
      <c r="AG26" s="18">
        <v>0</v>
      </c>
      <c r="AH26" s="18">
        <v>0</v>
      </c>
      <c r="AI26" s="18">
        <v>0</v>
      </c>
      <c r="AJ26" s="18">
        <v>0</v>
      </c>
      <c r="AK26" s="17">
        <v>15.185588466125962</v>
      </c>
      <c r="AL26" s="18">
        <v>13.090533687849549</v>
      </c>
      <c r="AM26" s="18">
        <v>14.95606906568289</v>
      </c>
      <c r="AN26" s="18">
        <v>13.973023087607734</v>
      </c>
      <c r="AO26" s="18">
        <v>11.758703235850408</v>
      </c>
      <c r="AP26" s="18">
        <v>14.396920008685555</v>
      </c>
      <c r="AQ26" s="19">
        <v>16.700194168691869</v>
      </c>
    </row>
    <row r="27" spans="1:43">
      <c r="A27" s="16" t="s">
        <v>27</v>
      </c>
      <c r="B27" s="17">
        <v>121.69460857802839</v>
      </c>
      <c r="C27" s="18">
        <v>115.8204261097072</v>
      </c>
      <c r="D27" s="18">
        <v>109.10627487827782</v>
      </c>
      <c r="E27" s="18">
        <v>111.25915651443182</v>
      </c>
      <c r="F27" s="18">
        <v>102.60710877673608</v>
      </c>
      <c r="G27" s="18">
        <v>105.58672882148608</v>
      </c>
      <c r="H27" s="18">
        <v>116.3111645140884</v>
      </c>
      <c r="I27" s="17">
        <v>31.3281094088433</v>
      </c>
      <c r="J27" s="18">
        <v>29.308563320033858</v>
      </c>
      <c r="K27" s="18">
        <v>26.882174737305899</v>
      </c>
      <c r="L27" s="18">
        <v>26.978494660619898</v>
      </c>
      <c r="M27" s="18">
        <v>25.881624994749529</v>
      </c>
      <c r="N27" s="18">
        <v>26.381680745084608</v>
      </c>
      <c r="O27" s="18">
        <v>28.476195951231048</v>
      </c>
      <c r="P27" s="17">
        <v>71.796911480261755</v>
      </c>
      <c r="Q27" s="18">
        <v>67.034914263920555</v>
      </c>
      <c r="R27" s="18">
        <v>60.132467646471042</v>
      </c>
      <c r="S27" s="18">
        <v>59.66208418414061</v>
      </c>
      <c r="T27" s="18">
        <v>57.709793268752854</v>
      </c>
      <c r="U27" s="18">
        <v>59.495148394856777</v>
      </c>
      <c r="V27" s="18">
        <v>64.459108421379398</v>
      </c>
      <c r="W27" s="17">
        <v>0.20161006318451785</v>
      </c>
      <c r="X27" s="18">
        <v>0.19699991614980841</v>
      </c>
      <c r="Y27" s="18">
        <v>0.18490548845364047</v>
      </c>
      <c r="Z27" s="18">
        <v>0.19092878637725497</v>
      </c>
      <c r="AA27" s="18">
        <v>0.1869302222327405</v>
      </c>
      <c r="AB27" s="18">
        <v>0.18647174931265431</v>
      </c>
      <c r="AC27" s="18">
        <v>0.1939226490759122</v>
      </c>
      <c r="AD27" s="17">
        <v>0.76366241501454413</v>
      </c>
      <c r="AE27" s="18">
        <v>1.0462090455716153</v>
      </c>
      <c r="AF27" s="18">
        <v>1.2096117722696071</v>
      </c>
      <c r="AG27" s="18">
        <v>1.5878832971583541</v>
      </c>
      <c r="AH27" s="18">
        <v>1.596906811797715</v>
      </c>
      <c r="AI27" s="18">
        <v>1.9765325418865822</v>
      </c>
      <c r="AJ27" s="18">
        <v>2.1013079840907571</v>
      </c>
      <c r="AK27" s="17">
        <v>81.074515363656232</v>
      </c>
      <c r="AL27" s="18">
        <v>77.142246309119955</v>
      </c>
      <c r="AM27" s="18">
        <v>72.603444621933093</v>
      </c>
      <c r="AN27" s="18">
        <v>72.049072336099499</v>
      </c>
      <c r="AO27" s="18">
        <v>70.746041916689848</v>
      </c>
      <c r="AP27" s="18">
        <v>74.994126183736924</v>
      </c>
      <c r="AQ27" s="19">
        <v>81.49590854733087</v>
      </c>
    </row>
    <row r="28" spans="1:43">
      <c r="A28" s="16" t="s">
        <v>28</v>
      </c>
      <c r="B28" s="17">
        <v>19.72206524067014</v>
      </c>
      <c r="C28" s="18">
        <v>20.100204981166033</v>
      </c>
      <c r="D28" s="18">
        <v>13.570042325605852</v>
      </c>
      <c r="E28" s="18">
        <v>15.071220579108441</v>
      </c>
      <c r="F28" s="18">
        <v>15.201772895826167</v>
      </c>
      <c r="G28" s="18">
        <v>14.880487717119163</v>
      </c>
      <c r="H28" s="18">
        <v>16.849665225644824</v>
      </c>
      <c r="I28" s="17">
        <v>11.421091490080883</v>
      </c>
      <c r="J28" s="18">
        <v>11.555862560055468</v>
      </c>
      <c r="K28" s="18">
        <v>7.0290826318703008</v>
      </c>
      <c r="L28" s="18">
        <v>8.141903017352373</v>
      </c>
      <c r="M28" s="18">
        <v>8.431935488239052</v>
      </c>
      <c r="N28" s="18">
        <v>8.5961541857676877</v>
      </c>
      <c r="O28" s="18">
        <v>9.9549742840376236</v>
      </c>
      <c r="P28" s="17">
        <v>26.645215914095935</v>
      </c>
      <c r="Q28" s="18">
        <v>26.764810537855215</v>
      </c>
      <c r="R28" s="18">
        <v>16.733449376401836</v>
      </c>
      <c r="S28" s="18">
        <v>19.206295022012352</v>
      </c>
      <c r="T28" s="18">
        <v>19.196833058076681</v>
      </c>
      <c r="U28" s="18">
        <v>19.331066635852657</v>
      </c>
      <c r="V28" s="18">
        <v>23.093641542222695</v>
      </c>
      <c r="W28" s="17">
        <v>0.1303912831489395</v>
      </c>
      <c r="X28" s="18">
        <v>0.12659562883778702</v>
      </c>
      <c r="Y28" s="18">
        <v>8.8673707813915745E-2</v>
      </c>
      <c r="Z28" s="18">
        <v>9.6201061865186926E-2</v>
      </c>
      <c r="AA28" s="18">
        <v>9.652130638718176E-2</v>
      </c>
      <c r="AB28" s="18">
        <v>9.5859361092254819E-2</v>
      </c>
      <c r="AC28" s="18">
        <v>0.10754136007764442</v>
      </c>
      <c r="AD28" s="17">
        <v>0.16077564209983095</v>
      </c>
      <c r="AE28" s="18">
        <v>0.17766178904898661</v>
      </c>
      <c r="AF28" s="18">
        <v>0.17198230863853778</v>
      </c>
      <c r="AG28" s="18">
        <v>0.17635259880331</v>
      </c>
      <c r="AH28" s="18">
        <v>0.17668823556044597</v>
      </c>
      <c r="AI28" s="18">
        <v>0.17629168039665885</v>
      </c>
      <c r="AJ28" s="18">
        <v>0.17967635459138193</v>
      </c>
      <c r="AK28" s="17">
        <v>33.371368931792389</v>
      </c>
      <c r="AL28" s="18">
        <v>33.234979428292064</v>
      </c>
      <c r="AM28" s="18">
        <v>19.988565538467032</v>
      </c>
      <c r="AN28" s="18">
        <v>23.403123736359731</v>
      </c>
      <c r="AO28" s="18">
        <v>25.010166694197061</v>
      </c>
      <c r="AP28" s="18">
        <v>31.521388814685253</v>
      </c>
      <c r="AQ28" s="19">
        <v>35.425745580667986</v>
      </c>
    </row>
    <row r="29" spans="1:43">
      <c r="A29" s="16" t="s">
        <v>29</v>
      </c>
      <c r="B29" s="17">
        <v>7.3241628063391788</v>
      </c>
      <c r="C29" s="18">
        <v>7.3241628063391788</v>
      </c>
      <c r="D29" s="18">
        <v>2.7509755525959201</v>
      </c>
      <c r="E29" s="18">
        <v>2.7509755525959201</v>
      </c>
      <c r="F29" s="18">
        <v>2.7509755525959201</v>
      </c>
      <c r="G29" s="18">
        <v>2.7509755525959201</v>
      </c>
      <c r="H29" s="18">
        <v>2.7509755525959201</v>
      </c>
      <c r="I29" s="17">
        <v>3.3777501917553137</v>
      </c>
      <c r="J29" s="18">
        <v>3.20830413790405</v>
      </c>
      <c r="K29" s="18">
        <v>1.2274207368051506</v>
      </c>
      <c r="L29" s="18">
        <v>1.1867169664210184</v>
      </c>
      <c r="M29" s="18">
        <v>1.1420419968190241</v>
      </c>
      <c r="N29" s="18">
        <v>1.3757181751338599</v>
      </c>
      <c r="O29" s="18">
        <v>1.5969563734057024</v>
      </c>
      <c r="P29" s="17">
        <v>7.5827279890778225</v>
      </c>
      <c r="Q29" s="18">
        <v>6.8290940766596568</v>
      </c>
      <c r="R29" s="18">
        <v>2.4156478537878088</v>
      </c>
      <c r="S29" s="18">
        <v>2.3322850322779605</v>
      </c>
      <c r="T29" s="18">
        <v>2.3575442567934113</v>
      </c>
      <c r="U29" s="18">
        <v>2.8387026336720833</v>
      </c>
      <c r="V29" s="18">
        <v>3.4272912007640954</v>
      </c>
      <c r="W29" s="17">
        <v>4.9691825594469226E-2</v>
      </c>
      <c r="X29" s="18">
        <v>4.9688815954851293E-2</v>
      </c>
      <c r="Y29" s="18">
        <v>2.4806816809767752E-2</v>
      </c>
      <c r="Z29" s="18">
        <v>2.4806987148364469E-2</v>
      </c>
      <c r="AA29" s="18">
        <v>2.4807839135652435E-2</v>
      </c>
      <c r="AB29" s="18">
        <v>2.4814310693435832E-2</v>
      </c>
      <c r="AC29" s="18">
        <v>2.482182825041453E-2</v>
      </c>
      <c r="AD29" s="17">
        <v>6.2481330763764003E-3</v>
      </c>
      <c r="AE29" s="18">
        <v>6.2481330763764003E-3</v>
      </c>
      <c r="AF29" s="18">
        <v>1.99346054535936E-3</v>
      </c>
      <c r="AG29" s="18">
        <v>1.99346054535936E-3</v>
      </c>
      <c r="AH29" s="18">
        <v>1.99346054535936E-3</v>
      </c>
      <c r="AI29" s="18">
        <v>1.99346054535936E-3</v>
      </c>
      <c r="AJ29" s="18">
        <v>1.99346054535936E-3</v>
      </c>
      <c r="AK29" s="17">
        <v>24.129816420535697</v>
      </c>
      <c r="AL29" s="18">
        <v>21.612897802905742</v>
      </c>
      <c r="AM29" s="18">
        <v>8.3237240002281894</v>
      </c>
      <c r="AN29" s="18">
        <v>8.4661757352535663</v>
      </c>
      <c r="AO29" s="18">
        <v>9.1786805329329102</v>
      </c>
      <c r="AP29" s="18">
        <v>14.590751856362163</v>
      </c>
      <c r="AQ29" s="19">
        <v>20.877577363977288</v>
      </c>
    </row>
    <row r="30" spans="1:43">
      <c r="A30" s="16" t="s">
        <v>30</v>
      </c>
      <c r="B30" s="17">
        <v>67.160470038138527</v>
      </c>
      <c r="C30" s="18">
        <v>71.119988306780527</v>
      </c>
      <c r="D30" s="18">
        <v>74.850107470114594</v>
      </c>
      <c r="E30" s="18">
        <v>76.230131844242109</v>
      </c>
      <c r="F30" s="18">
        <v>75.935234718272085</v>
      </c>
      <c r="G30" s="18">
        <v>83.129359988997777</v>
      </c>
      <c r="H30" s="18">
        <v>95.722576712173989</v>
      </c>
      <c r="I30" s="17">
        <v>24.961203926291311</v>
      </c>
      <c r="J30" s="18">
        <v>25.093677057803511</v>
      </c>
      <c r="K30" s="18">
        <v>24.707828319122413</v>
      </c>
      <c r="L30" s="18">
        <v>24.819676026475232</v>
      </c>
      <c r="M30" s="18">
        <v>24.87989663868019</v>
      </c>
      <c r="N30" s="18">
        <v>24.703399615902875</v>
      </c>
      <c r="O30" s="18">
        <v>24.755021697927543</v>
      </c>
      <c r="P30" s="17">
        <v>61.012774609820106</v>
      </c>
      <c r="Q30" s="18">
        <v>61.147693617273937</v>
      </c>
      <c r="R30" s="18">
        <v>59.582887528293348</v>
      </c>
      <c r="S30" s="18">
        <v>59.672337771777642</v>
      </c>
      <c r="T30" s="18">
        <v>59.706490962858332</v>
      </c>
      <c r="U30" s="18">
        <v>59.670040804268872</v>
      </c>
      <c r="V30" s="18">
        <v>59.642436420183508</v>
      </c>
      <c r="W30" s="17">
        <v>0.26306861910158175</v>
      </c>
      <c r="X30" s="18">
        <v>0.26823391916364769</v>
      </c>
      <c r="Y30" s="18">
        <v>0.26732075866551042</v>
      </c>
      <c r="Z30" s="18">
        <v>0.26839877301581389</v>
      </c>
      <c r="AA30" s="18">
        <v>0.26957895861953463</v>
      </c>
      <c r="AB30" s="18">
        <v>0.27501537915457863</v>
      </c>
      <c r="AC30" s="18">
        <v>0.28598421676073793</v>
      </c>
      <c r="AD30" s="17">
        <v>0.26629862418338146</v>
      </c>
      <c r="AE30" s="18">
        <v>0.74927256601631742</v>
      </c>
      <c r="AF30" s="18">
        <v>1.3080524489356888</v>
      </c>
      <c r="AG30" s="18">
        <v>1.3269666468998491</v>
      </c>
      <c r="AH30" s="18">
        <v>1.2987400100645314</v>
      </c>
      <c r="AI30" s="18">
        <v>1.599876734612685</v>
      </c>
      <c r="AJ30" s="18">
        <v>2.0970845586087004</v>
      </c>
      <c r="AK30" s="17">
        <v>94.498042680734059</v>
      </c>
      <c r="AL30" s="18">
        <v>94.560916861683395</v>
      </c>
      <c r="AM30" s="18">
        <v>93.637794832806222</v>
      </c>
      <c r="AN30" s="18">
        <v>93.551128688380047</v>
      </c>
      <c r="AO30" s="18">
        <v>94.189344989032534</v>
      </c>
      <c r="AP30" s="18">
        <v>96.912702775888022</v>
      </c>
      <c r="AQ30" s="19">
        <v>97.748085962701822</v>
      </c>
    </row>
    <row r="31" spans="1:43">
      <c r="A31" s="16" t="s">
        <v>31</v>
      </c>
      <c r="B31" s="17">
        <v>12.367730476779887</v>
      </c>
      <c r="C31" s="18">
        <v>12.331375537483087</v>
      </c>
      <c r="D31" s="18">
        <v>17.492552069936121</v>
      </c>
      <c r="E31" s="18">
        <v>17.49258852070766</v>
      </c>
      <c r="F31" s="18">
        <v>17.49258851962011</v>
      </c>
      <c r="G31" s="18">
        <v>17.492737361335625</v>
      </c>
      <c r="H31" s="18">
        <v>17.496270021565145</v>
      </c>
      <c r="I31" s="17">
        <v>8.9822911986289817</v>
      </c>
      <c r="J31" s="18">
        <v>6.8185852285650004</v>
      </c>
      <c r="K31" s="18">
        <v>6.6371692348825286</v>
      </c>
      <c r="L31" s="18">
        <v>6.6435510840780365</v>
      </c>
      <c r="M31" s="18">
        <v>6.6435510841850336</v>
      </c>
      <c r="N31" s="18">
        <v>6.640260861735972</v>
      </c>
      <c r="O31" s="18">
        <v>6.7102105150216671</v>
      </c>
      <c r="P31" s="17">
        <v>20.770705686317054</v>
      </c>
      <c r="Q31" s="18">
        <v>15.925991824797256</v>
      </c>
      <c r="R31" s="18">
        <v>15.25299995099723</v>
      </c>
      <c r="S31" s="18">
        <v>15.259381800192736</v>
      </c>
      <c r="T31" s="18">
        <v>15.259381799029031</v>
      </c>
      <c r="U31" s="18">
        <v>15.259041579349228</v>
      </c>
      <c r="V31" s="18">
        <v>15.33143256329646</v>
      </c>
      <c r="W31" s="17">
        <v>4.4394715117643042E-2</v>
      </c>
      <c r="X31" s="18">
        <v>4.4708387887633844E-2</v>
      </c>
      <c r="Y31" s="18">
        <v>4.3014897254338519E-2</v>
      </c>
      <c r="Z31" s="18">
        <v>4.3016631654549019E-2</v>
      </c>
      <c r="AA31" s="18">
        <v>4.3016631654549019E-2</v>
      </c>
      <c r="AB31" s="18">
        <v>4.3023754551293793E-2</v>
      </c>
      <c r="AC31" s="18">
        <v>4.3191618258527638E-2</v>
      </c>
      <c r="AD31" s="17">
        <v>1.9946236352118785E-2</v>
      </c>
      <c r="AE31" s="18">
        <v>1.9969484495539577E-2</v>
      </c>
      <c r="AF31" s="18">
        <v>1.7975725541878811E-2</v>
      </c>
      <c r="AG31" s="18">
        <v>1.7975725541878811E-2</v>
      </c>
      <c r="AH31" s="18">
        <v>1.7975725541878811E-2</v>
      </c>
      <c r="AI31" s="18">
        <v>1.7975725541878811E-2</v>
      </c>
      <c r="AJ31" s="18">
        <v>1.7975725541878811E-2</v>
      </c>
      <c r="AK31" s="17">
        <v>20.711390543805575</v>
      </c>
      <c r="AL31" s="18">
        <v>20.762715570448822</v>
      </c>
      <c r="AM31" s="18">
        <v>19.868876466169539</v>
      </c>
      <c r="AN31" s="18">
        <v>19.871979165049659</v>
      </c>
      <c r="AO31" s="18">
        <v>19.871979160684507</v>
      </c>
      <c r="AP31" s="18">
        <v>19.918737658561607</v>
      </c>
      <c r="AQ31" s="19">
        <v>20.028282733796246</v>
      </c>
    </row>
    <row r="32" spans="1:43">
      <c r="A32" s="16" t="s">
        <v>32</v>
      </c>
      <c r="B32" s="17">
        <v>25.251407683221107</v>
      </c>
      <c r="C32" s="18">
        <v>25.251407683273477</v>
      </c>
      <c r="D32" s="18">
        <v>23.761555917625927</v>
      </c>
      <c r="E32" s="18">
        <v>23.795780444269813</v>
      </c>
      <c r="F32" s="18">
        <v>23.795780444269813</v>
      </c>
      <c r="G32" s="18">
        <v>23.795780444569584</v>
      </c>
      <c r="H32" s="18">
        <v>28.982424158965465</v>
      </c>
      <c r="I32" s="17">
        <v>18.293367194979126</v>
      </c>
      <c r="J32" s="18">
        <v>16.537226119095241</v>
      </c>
      <c r="K32" s="18">
        <v>15.971958284886753</v>
      </c>
      <c r="L32" s="18">
        <v>15.981626827563041</v>
      </c>
      <c r="M32" s="18">
        <v>16.010237736755879</v>
      </c>
      <c r="N32" s="18">
        <v>15.834646725828343</v>
      </c>
      <c r="O32" s="18">
        <v>15.68913492899858</v>
      </c>
      <c r="P32" s="17">
        <v>41.67039336882015</v>
      </c>
      <c r="Q32" s="18">
        <v>37.658457008331801</v>
      </c>
      <c r="R32" s="18">
        <v>35.870462067204762</v>
      </c>
      <c r="S32" s="18">
        <v>35.875589507773725</v>
      </c>
      <c r="T32" s="18">
        <v>35.908741519073885</v>
      </c>
      <c r="U32" s="18">
        <v>35.735132414844529</v>
      </c>
      <c r="V32" s="18">
        <v>35.601933499244424</v>
      </c>
      <c r="W32" s="17">
        <v>9.1234910837421829E-2</v>
      </c>
      <c r="X32" s="18">
        <v>9.1234917802896054E-2</v>
      </c>
      <c r="Y32" s="18">
        <v>8.5841807570470302E-2</v>
      </c>
      <c r="Z32" s="18">
        <v>8.5952066230290405E-2</v>
      </c>
      <c r="AA32" s="18">
        <v>8.5952152163257814E-2</v>
      </c>
      <c r="AB32" s="18">
        <v>8.5952209213330702E-2</v>
      </c>
      <c r="AC32" s="18">
        <v>8.9882811149231703E-2</v>
      </c>
      <c r="AD32" s="17">
        <v>3.7919757509020123E-2</v>
      </c>
      <c r="AE32" s="18">
        <v>3.7919757509119606E-2</v>
      </c>
      <c r="AF32" s="18">
        <v>3.5836206154361075E-2</v>
      </c>
      <c r="AG32" s="18">
        <v>3.5885379324663416E-2</v>
      </c>
      <c r="AH32" s="18">
        <v>3.5885379324663416E-2</v>
      </c>
      <c r="AI32" s="18">
        <v>3.5885379325232891E-2</v>
      </c>
      <c r="AJ32" s="18">
        <v>3.828549710618441E-2</v>
      </c>
      <c r="AK32" s="17">
        <v>34.167314280083026</v>
      </c>
      <c r="AL32" s="18">
        <v>34.173139049612693</v>
      </c>
      <c r="AM32" s="18">
        <v>32.50803645325319</v>
      </c>
      <c r="AN32" s="18">
        <v>32.478323181426695</v>
      </c>
      <c r="AO32" s="18">
        <v>32.550187694454067</v>
      </c>
      <c r="AP32" s="18">
        <v>32.59789581153548</v>
      </c>
      <c r="AQ32" s="19">
        <v>32.818640077725398</v>
      </c>
    </row>
    <row r="33" spans="1:43">
      <c r="A33" s="16" t="s">
        <v>33</v>
      </c>
      <c r="B33" s="17">
        <v>3.9798423991548919</v>
      </c>
      <c r="C33" s="18">
        <v>3.2787988795021521</v>
      </c>
      <c r="D33" s="18">
        <v>0.95306372547438001</v>
      </c>
      <c r="E33" s="18">
        <v>0.96213032341851812</v>
      </c>
      <c r="F33" s="18">
        <v>0.91493588987965602</v>
      </c>
      <c r="G33" s="18">
        <v>1.0668126704090151</v>
      </c>
      <c r="H33" s="18">
        <v>1.201694389101589</v>
      </c>
      <c r="I33" s="17">
        <v>4.4960846762350712</v>
      </c>
      <c r="J33" s="18">
        <v>3.504919813628927</v>
      </c>
      <c r="K33" s="18">
        <v>1.4174867037413608</v>
      </c>
      <c r="L33" s="18">
        <v>1.5598838904592802</v>
      </c>
      <c r="M33" s="18">
        <v>1.0514941877111834</v>
      </c>
      <c r="N33" s="18">
        <v>1.5929475855153723</v>
      </c>
      <c r="O33" s="18">
        <v>2.1496615836560546</v>
      </c>
      <c r="P33" s="17">
        <v>10.188066590864082</v>
      </c>
      <c r="Q33" s="18">
        <v>7.9572508679186589</v>
      </c>
      <c r="R33" s="18">
        <v>3.4477403265786553</v>
      </c>
      <c r="S33" s="18">
        <v>3.8066653437990894</v>
      </c>
      <c r="T33" s="18">
        <v>3.1361068691643714</v>
      </c>
      <c r="U33" s="18">
        <v>3.5348631713284542</v>
      </c>
      <c r="V33" s="18">
        <v>4.424833294166004</v>
      </c>
      <c r="W33" s="17">
        <v>6.5140851236197839E-2</v>
      </c>
      <c r="X33" s="18">
        <v>6.0568334427661033E-2</v>
      </c>
      <c r="Y33" s="18">
        <v>0.14041456805069868</v>
      </c>
      <c r="Z33" s="18">
        <v>0.1964288964834896</v>
      </c>
      <c r="AA33" s="18">
        <v>0.19675801088470402</v>
      </c>
      <c r="AB33" s="18">
        <v>0.19726485400896643</v>
      </c>
      <c r="AC33" s="18">
        <v>0.2197494371585082</v>
      </c>
      <c r="AD33" s="17">
        <v>1.8323976886779999E-2</v>
      </c>
      <c r="AE33" s="18">
        <v>1.6754476469646999E-2</v>
      </c>
      <c r="AF33" s="18">
        <v>1.6317628406413631E-3</v>
      </c>
      <c r="AG33" s="18">
        <v>1.649641834193882E-3</v>
      </c>
      <c r="AH33" s="18">
        <v>1.5218943966224621E-3</v>
      </c>
      <c r="AI33" s="18">
        <v>1.799477472470409E-3</v>
      </c>
      <c r="AJ33" s="18">
        <v>2.0304459972085719E-3</v>
      </c>
      <c r="AK33" s="17">
        <v>17.286365313358118</v>
      </c>
      <c r="AL33" s="18">
        <v>15.056045505524676</v>
      </c>
      <c r="AM33" s="18">
        <v>10.298742847846938</v>
      </c>
      <c r="AN33" s="18">
        <v>9.8732950562877626</v>
      </c>
      <c r="AO33" s="18">
        <v>7.804934496470481</v>
      </c>
      <c r="AP33" s="18">
        <v>10.534831018963486</v>
      </c>
      <c r="AQ33" s="19">
        <v>16.651910413465917</v>
      </c>
    </row>
    <row r="34" spans="1:43">
      <c r="A34" s="16" t="s">
        <v>34</v>
      </c>
      <c r="B34" s="17">
        <v>0.45882942124288539</v>
      </c>
      <c r="C34" s="18">
        <v>0.45910340917438874</v>
      </c>
      <c r="D34" s="18">
        <v>0.37114068567170611</v>
      </c>
      <c r="E34" s="18">
        <v>0.37145581156500496</v>
      </c>
      <c r="F34" s="18">
        <v>0.30221382293148502</v>
      </c>
      <c r="G34" s="18">
        <v>0.40865771738893242</v>
      </c>
      <c r="H34" s="18">
        <v>0.40865771773876497</v>
      </c>
      <c r="I34" s="17">
        <v>0.82487737280320061</v>
      </c>
      <c r="J34" s="18">
        <v>0.81591030741154169</v>
      </c>
      <c r="K34" s="18">
        <v>0.67124301655549867</v>
      </c>
      <c r="L34" s="18">
        <v>0.60925364392535453</v>
      </c>
      <c r="M34" s="18">
        <v>0.41944752929452134</v>
      </c>
      <c r="N34" s="18">
        <v>0.61423180456731907</v>
      </c>
      <c r="O34" s="18">
        <v>0.45743751215299217</v>
      </c>
      <c r="P34" s="17">
        <v>2.1066698965613169</v>
      </c>
      <c r="Q34" s="18">
        <v>2.041370358836033</v>
      </c>
      <c r="R34" s="18">
        <v>1.7341786223188116</v>
      </c>
      <c r="S34" s="18">
        <v>1.6761643585420756</v>
      </c>
      <c r="T34" s="18">
        <v>1.5015935263497937</v>
      </c>
      <c r="U34" s="18">
        <v>1.892701418468351</v>
      </c>
      <c r="V34" s="18">
        <v>1.8682667880364092</v>
      </c>
      <c r="W34" s="17">
        <v>1.0545261487381552E-2</v>
      </c>
      <c r="X34" s="18">
        <v>1.0546751695438953E-2</v>
      </c>
      <c r="Y34" s="18">
        <v>9.9188719580731617E-3</v>
      </c>
      <c r="Z34" s="18">
        <v>9.9203245246169535E-3</v>
      </c>
      <c r="AA34" s="18">
        <v>9.4275447493263193E-3</v>
      </c>
      <c r="AB34" s="18">
        <v>1.0186892328838744E-2</v>
      </c>
      <c r="AC34" s="18">
        <v>1.0187346176084532E-2</v>
      </c>
      <c r="AD34" s="17">
        <v>0</v>
      </c>
      <c r="AE34" s="18">
        <v>0</v>
      </c>
      <c r="AF34" s="18">
        <v>0</v>
      </c>
      <c r="AG34" s="18">
        <v>0</v>
      </c>
      <c r="AH34" s="18">
        <v>0</v>
      </c>
      <c r="AI34" s="18">
        <v>0</v>
      </c>
      <c r="AJ34" s="18">
        <v>0</v>
      </c>
      <c r="AK34" s="17">
        <v>4.9885282626392815</v>
      </c>
      <c r="AL34" s="18">
        <v>4.6028689427965492</v>
      </c>
      <c r="AM34" s="18">
        <v>3.4306346723534134</v>
      </c>
      <c r="AN34" s="18">
        <v>2.7684745516232097</v>
      </c>
      <c r="AO34" s="18">
        <v>3.0758730408406874</v>
      </c>
      <c r="AP34" s="18">
        <v>4.1171162642132231</v>
      </c>
      <c r="AQ34" s="19">
        <v>4.4966601486974032</v>
      </c>
    </row>
    <row r="35" spans="1:43">
      <c r="A35" s="16" t="s">
        <v>35</v>
      </c>
      <c r="B35" s="17">
        <v>3.3790816126765595</v>
      </c>
      <c r="C35" s="18">
        <v>3.3790816126765595</v>
      </c>
      <c r="D35" s="18">
        <v>0.91221937001757802</v>
      </c>
      <c r="E35" s="18">
        <v>0.91221937001757802</v>
      </c>
      <c r="F35" s="18">
        <v>0.882772630017578</v>
      </c>
      <c r="G35" s="18">
        <v>0.88261715958147802</v>
      </c>
      <c r="H35" s="18">
        <v>0.84742309601757804</v>
      </c>
      <c r="I35" s="17">
        <v>3.605644221770528</v>
      </c>
      <c r="J35" s="18">
        <v>3.4337370840609149</v>
      </c>
      <c r="K35" s="18">
        <v>2.5101082097496099</v>
      </c>
      <c r="L35" s="18">
        <v>2.5584593343834734</v>
      </c>
      <c r="M35" s="18">
        <v>2.5887227174722249</v>
      </c>
      <c r="N35" s="18">
        <v>2.7050147338209336</v>
      </c>
      <c r="O35" s="18">
        <v>2.9454024676121007</v>
      </c>
      <c r="P35" s="17">
        <v>7.4888065951511962</v>
      </c>
      <c r="Q35" s="18">
        <v>7.2837950839864627</v>
      </c>
      <c r="R35" s="18">
        <v>5.1633334093474312</v>
      </c>
      <c r="S35" s="18">
        <v>5.3089961364198013</v>
      </c>
      <c r="T35" s="18">
        <v>5.3084081031174319</v>
      </c>
      <c r="U35" s="18">
        <v>5.8070858636015883</v>
      </c>
      <c r="V35" s="18">
        <v>6.3135097095440225</v>
      </c>
      <c r="W35" s="17">
        <v>7.0237660134200242E-2</v>
      </c>
      <c r="X35" s="18">
        <v>7.0237296323342316E-2</v>
      </c>
      <c r="Y35" s="18">
        <v>6.090742980134492E-2</v>
      </c>
      <c r="Z35" s="18">
        <v>6.0910200776434123E-2</v>
      </c>
      <c r="AA35" s="18">
        <v>6.0703674109773759E-2</v>
      </c>
      <c r="AB35" s="18">
        <v>6.0712533280096473E-2</v>
      </c>
      <c r="AC35" s="18">
        <v>6.047064057022767E-2</v>
      </c>
      <c r="AD35" s="17">
        <v>1.2241300502634469E-2</v>
      </c>
      <c r="AE35" s="18">
        <v>1.2241300502634469E-2</v>
      </c>
      <c r="AF35" s="18">
        <v>0</v>
      </c>
      <c r="AG35" s="18">
        <v>0</v>
      </c>
      <c r="AH35" s="18">
        <v>0</v>
      </c>
      <c r="AI35" s="18">
        <v>0</v>
      </c>
      <c r="AJ35" s="18">
        <v>0</v>
      </c>
      <c r="AK35" s="17">
        <v>13.512191016565279</v>
      </c>
      <c r="AL35" s="18">
        <v>13.207941193379067</v>
      </c>
      <c r="AM35" s="18">
        <v>10.512028117409836</v>
      </c>
      <c r="AN35" s="18">
        <v>12.829354999155242</v>
      </c>
      <c r="AO35" s="18">
        <v>15.501729582582865</v>
      </c>
      <c r="AP35" s="18">
        <v>23.836524350723543</v>
      </c>
      <c r="AQ35" s="19">
        <v>31.164405843990561</v>
      </c>
    </row>
    <row r="36" spans="1:43" ht="14.25">
      <c r="A36" s="16" t="s">
        <v>69</v>
      </c>
      <c r="B36" s="17">
        <v>19.127700604457083</v>
      </c>
      <c r="C36" s="18">
        <v>15.363529188684421</v>
      </c>
      <c r="D36" s="18">
        <v>15.111257084807242</v>
      </c>
      <c r="E36" s="18">
        <v>15.111257084807242</v>
      </c>
      <c r="F36" s="18">
        <v>15.111257084807242</v>
      </c>
      <c r="G36" s="18">
        <v>15.119671046451334</v>
      </c>
      <c r="H36" s="18">
        <v>15.119671046484759</v>
      </c>
      <c r="I36" s="17">
        <v>23.461654769634649</v>
      </c>
      <c r="J36" s="18">
        <v>6.2599744386113452</v>
      </c>
      <c r="K36" s="18">
        <v>6.5314665685240039</v>
      </c>
      <c r="L36" s="18">
        <v>7.3077269410887853</v>
      </c>
      <c r="M36" s="18">
        <v>6.9573984282510724</v>
      </c>
      <c r="N36" s="18">
        <v>6.6522809858527667</v>
      </c>
      <c r="O36" s="18">
        <v>6.6689724783997386</v>
      </c>
      <c r="P36" s="17">
        <v>53.232253452008855</v>
      </c>
      <c r="Q36" s="18">
        <v>14.418372512452839</v>
      </c>
      <c r="R36" s="18">
        <v>14.153716718143372</v>
      </c>
      <c r="S36" s="18">
        <v>14.925541648887121</v>
      </c>
      <c r="T36" s="18">
        <v>15.121570616291477</v>
      </c>
      <c r="U36" s="18">
        <v>14.87131561095511</v>
      </c>
      <c r="V36" s="18">
        <v>14.948990529072679</v>
      </c>
      <c r="W36" s="17">
        <v>0.10931288647231016</v>
      </c>
      <c r="X36" s="18">
        <v>9.1979197038342286E-2</v>
      </c>
      <c r="Y36" s="18">
        <v>9.3307224266646532E-2</v>
      </c>
      <c r="Z36" s="18">
        <v>0.16907417096252755</v>
      </c>
      <c r="AA36" s="18">
        <v>0.1690873069010862</v>
      </c>
      <c r="AB36" s="18">
        <v>0.16885953658238492</v>
      </c>
      <c r="AC36" s="18">
        <v>0.16886096334786663</v>
      </c>
      <c r="AD36" s="17">
        <v>1.3882187411799085E-2</v>
      </c>
      <c r="AE36" s="18">
        <v>1.1878332365057359E-2</v>
      </c>
      <c r="AF36" s="18">
        <v>1.1624402679026586E-2</v>
      </c>
      <c r="AG36" s="18">
        <v>1.1624402679026586E-2</v>
      </c>
      <c r="AH36" s="18">
        <v>1.1624402679026586E-2</v>
      </c>
      <c r="AI36" s="18">
        <v>1.1629664694305255E-2</v>
      </c>
      <c r="AJ36" s="18">
        <v>1.1629664694330012E-2</v>
      </c>
      <c r="AK36" s="17">
        <v>33.615086870361353</v>
      </c>
      <c r="AL36" s="18">
        <v>29.108888753697283</v>
      </c>
      <c r="AM36" s="18">
        <v>28.889581038061348</v>
      </c>
      <c r="AN36" s="18">
        <v>28.843158875958959</v>
      </c>
      <c r="AO36" s="18">
        <v>39.82855663630599</v>
      </c>
      <c r="AP36" s="18">
        <v>41.779247226335734</v>
      </c>
      <c r="AQ36" s="19">
        <v>42.972431742404957</v>
      </c>
    </row>
    <row r="37" spans="1:43">
      <c r="A37" s="16" t="s">
        <v>37</v>
      </c>
      <c r="B37" s="17">
        <v>4.2344611744122282</v>
      </c>
      <c r="C37" s="18">
        <v>3.6806476733081981</v>
      </c>
      <c r="D37" s="18">
        <v>2.6040212969453558</v>
      </c>
      <c r="E37" s="18">
        <v>2.6154448999984274</v>
      </c>
      <c r="F37" s="18">
        <v>2.6218294339152726</v>
      </c>
      <c r="G37" s="18">
        <v>2.3888276352710478</v>
      </c>
      <c r="H37" s="18">
        <v>2.4959138597679984</v>
      </c>
      <c r="I37" s="17">
        <v>8.7343552849999977</v>
      </c>
      <c r="J37" s="18">
        <v>8.2354291573369593</v>
      </c>
      <c r="K37" s="18">
        <v>6.7048745683020154</v>
      </c>
      <c r="L37" s="18">
        <v>6.2398462474238263</v>
      </c>
      <c r="M37" s="18">
        <v>5.9246342379116594</v>
      </c>
      <c r="N37" s="18">
        <v>6.3494691089550832</v>
      </c>
      <c r="O37" s="18">
        <v>6.6213947955689321</v>
      </c>
      <c r="P37" s="17">
        <v>18.497833379845396</v>
      </c>
      <c r="Q37" s="18">
        <v>17.344085364584071</v>
      </c>
      <c r="R37" s="18">
        <v>13.55256882061953</v>
      </c>
      <c r="S37" s="18">
        <v>12.951515912574765</v>
      </c>
      <c r="T37" s="18">
        <v>12.750599227504965</v>
      </c>
      <c r="U37" s="18">
        <v>13.148845216870498</v>
      </c>
      <c r="V37" s="18">
        <v>13.646502451452912</v>
      </c>
      <c r="W37" s="17">
        <v>0.13115448086313602</v>
      </c>
      <c r="X37" s="18">
        <v>0.12911320968961859</v>
      </c>
      <c r="Y37" s="18">
        <v>0.12520455745221115</v>
      </c>
      <c r="Z37" s="18">
        <v>0.12527286483536912</v>
      </c>
      <c r="AA37" s="18">
        <v>0.12528957474681698</v>
      </c>
      <c r="AB37" s="18">
        <v>0.12358585517300713</v>
      </c>
      <c r="AC37" s="18">
        <v>0.12435284566609672</v>
      </c>
      <c r="AD37" s="17">
        <v>1.129049304518169E-2</v>
      </c>
      <c r="AE37" s="18">
        <v>8.0460399481273297E-3</v>
      </c>
      <c r="AF37" s="18">
        <v>1.8789349764598E-3</v>
      </c>
      <c r="AG37" s="18">
        <v>1.9961734607828099E-3</v>
      </c>
      <c r="AH37" s="18">
        <v>2.1510417849948602E-3</v>
      </c>
      <c r="AI37" s="18">
        <v>2.1510417849948602E-3</v>
      </c>
      <c r="AJ37" s="18">
        <v>2.1510417733101401E-3</v>
      </c>
      <c r="AK37" s="17">
        <v>30.501057515787114</v>
      </c>
      <c r="AL37" s="18">
        <v>31.117498143848227</v>
      </c>
      <c r="AM37" s="18">
        <v>23.484889521093518</v>
      </c>
      <c r="AN37" s="18">
        <v>21.977731919622506</v>
      </c>
      <c r="AO37" s="18">
        <v>24.591684022660754</v>
      </c>
      <c r="AP37" s="18">
        <v>33.56204452896376</v>
      </c>
      <c r="AQ37" s="19">
        <v>37.169171630153009</v>
      </c>
    </row>
    <row r="38" spans="1:43">
      <c r="A38" s="16" t="s">
        <v>38</v>
      </c>
      <c r="B38" s="17">
        <v>37.915258617086465</v>
      </c>
      <c r="C38" s="18">
        <v>30.800648539468916</v>
      </c>
      <c r="D38" s="18">
        <v>39.076716738690997</v>
      </c>
      <c r="E38" s="18">
        <v>36.741260030019113</v>
      </c>
      <c r="F38" s="18">
        <v>34.865616075169505</v>
      </c>
      <c r="G38" s="18">
        <v>35.054551591076596</v>
      </c>
      <c r="H38" s="18">
        <v>36.21466920156977</v>
      </c>
      <c r="I38" s="17">
        <v>15.00654605656305</v>
      </c>
      <c r="J38" s="18">
        <v>13.318482577041467</v>
      </c>
      <c r="K38" s="18">
        <v>12.131165144424445</v>
      </c>
      <c r="L38" s="18">
        <v>12.126700743466836</v>
      </c>
      <c r="M38" s="18">
        <v>11.973939879325332</v>
      </c>
      <c r="N38" s="18">
        <v>12.467036652233631</v>
      </c>
      <c r="O38" s="18">
        <v>13.04730206264527</v>
      </c>
      <c r="P38" s="17">
        <v>33.719339518008525</v>
      </c>
      <c r="Q38" s="18">
        <v>29.547599862873781</v>
      </c>
      <c r="R38" s="18">
        <v>26.297166582466346</v>
      </c>
      <c r="S38" s="18">
        <v>25.261842982527796</v>
      </c>
      <c r="T38" s="18">
        <v>24.404174602528123</v>
      </c>
      <c r="U38" s="18">
        <v>25.960989568560958</v>
      </c>
      <c r="V38" s="18">
        <v>26.526528449480111</v>
      </c>
      <c r="W38" s="17">
        <v>0.19115924000732668</v>
      </c>
      <c r="X38" s="18">
        <v>0.16270490734332943</v>
      </c>
      <c r="Y38" s="18">
        <v>0.1356179381123013</v>
      </c>
      <c r="Z38" s="18">
        <v>0.12783666688963363</v>
      </c>
      <c r="AA38" s="18">
        <v>0.11797404934657427</v>
      </c>
      <c r="AB38" s="18">
        <v>0.12406347908654851</v>
      </c>
      <c r="AC38" s="18">
        <v>0.1243700891146563</v>
      </c>
      <c r="AD38" s="17">
        <v>0.51378473993715312</v>
      </c>
      <c r="AE38" s="18">
        <v>0.63595131011587547</v>
      </c>
      <c r="AF38" s="18">
        <v>1.007173480564387</v>
      </c>
      <c r="AG38" s="18">
        <v>0.98656596225039905</v>
      </c>
      <c r="AH38" s="18">
        <v>0.9825458372972935</v>
      </c>
      <c r="AI38" s="18">
        <v>0.99513826499789759</v>
      </c>
      <c r="AJ38" s="18">
        <v>0.98147864050845102</v>
      </c>
      <c r="AK38" s="17">
        <v>71.674513404099727</v>
      </c>
      <c r="AL38" s="18">
        <v>62.266681662381281</v>
      </c>
      <c r="AM38" s="18">
        <v>60.613416791521857</v>
      </c>
      <c r="AN38" s="18">
        <v>62.531387961443507</v>
      </c>
      <c r="AO38" s="18">
        <v>63.062942792607224</v>
      </c>
      <c r="AP38" s="18">
        <v>77.34619057136382</v>
      </c>
      <c r="AQ38" s="19">
        <v>94.97562514605346</v>
      </c>
    </row>
    <row r="39" spans="1:43">
      <c r="A39" s="16" t="s">
        <v>39</v>
      </c>
      <c r="B39" s="17">
        <v>14.866304312941546</v>
      </c>
      <c r="C39" s="18">
        <v>14.866304312548912</v>
      </c>
      <c r="D39" s="18">
        <v>14.164578878858888</v>
      </c>
      <c r="E39" s="18">
        <v>14.202528730833547</v>
      </c>
      <c r="F39" s="18">
        <v>14.202528730833547</v>
      </c>
      <c r="G39" s="18">
        <v>18.260393901035563</v>
      </c>
      <c r="H39" s="18">
        <v>22.125002617086217</v>
      </c>
      <c r="I39" s="17">
        <v>22.894368699390135</v>
      </c>
      <c r="J39" s="18">
        <v>21.587107931077853</v>
      </c>
      <c r="K39" s="18">
        <v>20.8525031746208</v>
      </c>
      <c r="L39" s="18">
        <v>20.974851056480102</v>
      </c>
      <c r="M39" s="18">
        <v>20.981070511276588</v>
      </c>
      <c r="N39" s="18">
        <v>21.027578147127695</v>
      </c>
      <c r="O39" s="18">
        <v>21.053531839581485</v>
      </c>
      <c r="P39" s="17">
        <v>53.321645492647953</v>
      </c>
      <c r="Q39" s="18">
        <v>50.340931902109972</v>
      </c>
      <c r="R39" s="18">
        <v>47.881097707390936</v>
      </c>
      <c r="S39" s="18">
        <v>48.003445589250234</v>
      </c>
      <c r="T39" s="18">
        <v>48.018299635500441</v>
      </c>
      <c r="U39" s="18">
        <v>48.137328370989721</v>
      </c>
      <c r="V39" s="18">
        <v>48.181805132756274</v>
      </c>
      <c r="W39" s="17">
        <v>0.52912634784810453</v>
      </c>
      <c r="X39" s="18">
        <v>0.52912634782366474</v>
      </c>
      <c r="Y39" s="18">
        <v>0.49059712599239336</v>
      </c>
      <c r="Z39" s="18">
        <v>0.49073588536304968</v>
      </c>
      <c r="AA39" s="18">
        <v>0.49073607441454747</v>
      </c>
      <c r="AB39" s="18">
        <v>0.50517380118780064</v>
      </c>
      <c r="AC39" s="18">
        <v>0.5254306271368453</v>
      </c>
      <c r="AD39" s="17">
        <v>2.0138642307552707E-2</v>
      </c>
      <c r="AE39" s="18">
        <v>2.013864230686651E-2</v>
      </c>
      <c r="AF39" s="18">
        <v>1.8700193037923672E-2</v>
      </c>
      <c r="AG39" s="18">
        <v>1.8716911034388283E-2</v>
      </c>
      <c r="AH39" s="18">
        <v>1.8716911034388283E-2</v>
      </c>
      <c r="AI39" s="18">
        <v>1.868399420460537E-2</v>
      </c>
      <c r="AJ39" s="18">
        <v>1.8615139776087017E-2</v>
      </c>
      <c r="AK39" s="17">
        <v>36.483846127290782</v>
      </c>
      <c r="AL39" s="18">
        <v>36.483846125809286</v>
      </c>
      <c r="AM39" s="18">
        <v>34.47301506977476</v>
      </c>
      <c r="AN39" s="18">
        <v>34.509677636021657</v>
      </c>
      <c r="AO39" s="18">
        <v>34.667778702837545</v>
      </c>
      <c r="AP39" s="18">
        <v>35.956909873353879</v>
      </c>
      <c r="AQ39" s="19">
        <v>36.469046204569764</v>
      </c>
    </row>
    <row r="40" spans="1:43">
      <c r="A40" s="16" t="s">
        <v>40</v>
      </c>
      <c r="B40" s="17">
        <v>108.99880912005072</v>
      </c>
      <c r="C40" s="18">
        <v>107.77448511214888</v>
      </c>
      <c r="D40" s="18">
        <v>106.60226972101934</v>
      </c>
      <c r="E40" s="18">
        <v>106.02325746616991</v>
      </c>
      <c r="F40" s="18">
        <v>104.47795362889754</v>
      </c>
      <c r="G40" s="18">
        <v>104.66032744306499</v>
      </c>
      <c r="H40" s="18">
        <v>106.52131976409834</v>
      </c>
      <c r="I40" s="17">
        <v>27.730835383580978</v>
      </c>
      <c r="J40" s="18">
        <v>27.66086173065705</v>
      </c>
      <c r="K40" s="18">
        <v>26.926120550666262</v>
      </c>
      <c r="L40" s="18">
        <v>26.896528484648826</v>
      </c>
      <c r="M40" s="18">
        <v>27.03978820439735</v>
      </c>
      <c r="N40" s="18">
        <v>27.517138602005396</v>
      </c>
      <c r="O40" s="18">
        <v>27.861616150987263</v>
      </c>
      <c r="P40" s="17">
        <v>63.455050097398455</v>
      </c>
      <c r="Q40" s="18">
        <v>62.73464734646587</v>
      </c>
      <c r="R40" s="18">
        <v>61.566691783371802</v>
      </c>
      <c r="S40" s="18">
        <v>61.372700251562421</v>
      </c>
      <c r="T40" s="18">
        <v>61.898970215034126</v>
      </c>
      <c r="U40" s="18">
        <v>62.636303655103589</v>
      </c>
      <c r="V40" s="18">
        <v>64.000205263736035</v>
      </c>
      <c r="W40" s="17">
        <v>0.47262256906956074</v>
      </c>
      <c r="X40" s="18">
        <v>0.48611133695095693</v>
      </c>
      <c r="Y40" s="18">
        <v>0.42197067202461197</v>
      </c>
      <c r="Z40" s="18">
        <v>0.3978732378042707</v>
      </c>
      <c r="AA40" s="18">
        <v>0.38002551461900907</v>
      </c>
      <c r="AB40" s="18">
        <v>0.41268619232786308</v>
      </c>
      <c r="AC40" s="18">
        <v>0.4291000887955409</v>
      </c>
      <c r="AD40" s="17">
        <v>0.69814145478577483</v>
      </c>
      <c r="AE40" s="18">
        <v>0.72456443520885594</v>
      </c>
      <c r="AF40" s="18">
        <v>0.73577381421603316</v>
      </c>
      <c r="AG40" s="18">
        <v>0.7547670983010325</v>
      </c>
      <c r="AH40" s="18">
        <v>0.79312322636891652</v>
      </c>
      <c r="AI40" s="18">
        <v>0.74155051541361794</v>
      </c>
      <c r="AJ40" s="18">
        <v>0.71327713502597412</v>
      </c>
      <c r="AK40" s="17">
        <v>110.5097988949594</v>
      </c>
      <c r="AL40" s="18">
        <v>107.82201305089143</v>
      </c>
      <c r="AM40" s="18">
        <v>108.6071474071673</v>
      </c>
      <c r="AN40" s="18">
        <v>107.33864510223883</v>
      </c>
      <c r="AO40" s="18">
        <v>112.86749080288868</v>
      </c>
      <c r="AP40" s="18">
        <v>126.28750824603794</v>
      </c>
      <c r="AQ40" s="19">
        <v>134.91524945706399</v>
      </c>
    </row>
    <row r="41" spans="1:43">
      <c r="A41" s="16" t="s">
        <v>41</v>
      </c>
      <c r="B41" s="17">
        <v>11.740345785534899</v>
      </c>
      <c r="C41" s="18">
        <v>11.735176685633622</v>
      </c>
      <c r="D41" s="18">
        <v>7.662816044241155</v>
      </c>
      <c r="E41" s="18">
        <v>7.2538572115943483</v>
      </c>
      <c r="F41" s="18">
        <v>7.2223358685010783</v>
      </c>
      <c r="G41" s="18">
        <v>7.1800749149176939</v>
      </c>
      <c r="H41" s="18">
        <v>10.693205183938462</v>
      </c>
      <c r="I41" s="17">
        <v>24.204800275208758</v>
      </c>
      <c r="J41" s="18">
        <v>21.149266518743453</v>
      </c>
      <c r="K41" s="18">
        <v>14.761016799560405</v>
      </c>
      <c r="L41" s="18">
        <v>13.710127878481931</v>
      </c>
      <c r="M41" s="18">
        <v>13.667518075691222</v>
      </c>
      <c r="N41" s="18">
        <v>12.311751907542703</v>
      </c>
      <c r="O41" s="18">
        <v>13.955896285278959</v>
      </c>
      <c r="P41" s="17">
        <v>48.405279027468467</v>
      </c>
      <c r="Q41" s="18">
        <v>41.326002396036046</v>
      </c>
      <c r="R41" s="18">
        <v>27.095569550454275</v>
      </c>
      <c r="S41" s="18">
        <v>24.954516708328331</v>
      </c>
      <c r="T41" s="18">
        <v>25.042748027801185</v>
      </c>
      <c r="U41" s="18">
        <v>23.527565770925097</v>
      </c>
      <c r="V41" s="18">
        <v>29.522300692899421</v>
      </c>
      <c r="W41" s="17">
        <v>6.0146214774528396E-2</v>
      </c>
      <c r="X41" s="18">
        <v>6.0128229821148745E-2</v>
      </c>
      <c r="Y41" s="18">
        <v>4.217349207155166E-2</v>
      </c>
      <c r="Z41" s="18">
        <v>3.9615745439928386E-2</v>
      </c>
      <c r="AA41" s="18">
        <v>3.9311979101618579E-2</v>
      </c>
      <c r="AB41" s="18">
        <v>3.9434648717453204E-2</v>
      </c>
      <c r="AC41" s="18">
        <v>5.5997861763895165E-2</v>
      </c>
      <c r="AD41" s="17">
        <v>2.0134534606695544E-2</v>
      </c>
      <c r="AE41" s="18">
        <v>2.0127107739021294E-2</v>
      </c>
      <c r="AF41" s="18">
        <v>1.217343582235865E-2</v>
      </c>
      <c r="AG41" s="18">
        <v>1.1605467410043297E-2</v>
      </c>
      <c r="AH41" s="18">
        <v>1.1550738229302308E-2</v>
      </c>
      <c r="AI41" s="18">
        <v>1.1186963234645008E-2</v>
      </c>
      <c r="AJ41" s="18">
        <v>1.5626499771948799E-2</v>
      </c>
      <c r="AK41" s="17">
        <v>41.725994302286892</v>
      </c>
      <c r="AL41" s="18">
        <v>40.616515017983481</v>
      </c>
      <c r="AM41" s="18">
        <v>33.608916934796795</v>
      </c>
      <c r="AN41" s="18">
        <v>35.64196776589521</v>
      </c>
      <c r="AO41" s="18">
        <v>38.254383787960165</v>
      </c>
      <c r="AP41" s="18">
        <v>44.508384133149193</v>
      </c>
      <c r="AQ41" s="19">
        <v>47.296299632789051</v>
      </c>
    </row>
    <row r="42" spans="1:43">
      <c r="A42" s="16" t="s">
        <v>42</v>
      </c>
      <c r="B42" s="17">
        <v>0.6478064431640953</v>
      </c>
      <c r="C42" s="18">
        <v>0.64780644456336267</v>
      </c>
      <c r="D42" s="18">
        <v>0.45533038726062819</v>
      </c>
      <c r="E42" s="18">
        <v>0.54734905153707725</v>
      </c>
      <c r="F42" s="18">
        <v>0.47927177114617153</v>
      </c>
      <c r="G42" s="18">
        <v>0.52860298652947901</v>
      </c>
      <c r="H42" s="18">
        <v>0.54481578149751186</v>
      </c>
      <c r="I42" s="17">
        <v>0.94861678325954835</v>
      </c>
      <c r="J42" s="18">
        <v>0.94861678631439605</v>
      </c>
      <c r="K42" s="18">
        <v>0.51098401195097576</v>
      </c>
      <c r="L42" s="18">
        <v>0.54166745676857031</v>
      </c>
      <c r="M42" s="18">
        <v>0.4425283844326896</v>
      </c>
      <c r="N42" s="18">
        <v>0.69881893050974742</v>
      </c>
      <c r="O42" s="18">
        <v>1.3568240185321188</v>
      </c>
      <c r="P42" s="17">
        <v>3.1048067637587535</v>
      </c>
      <c r="Q42" s="18">
        <v>3.1048067682505875</v>
      </c>
      <c r="R42" s="18">
        <v>2.4069732015309717</v>
      </c>
      <c r="S42" s="18">
        <v>2.7098065542384591</v>
      </c>
      <c r="T42" s="18">
        <v>2.6237515869702426</v>
      </c>
      <c r="U42" s="18">
        <v>3.0098161755939659</v>
      </c>
      <c r="V42" s="18">
        <v>3.6994955133272307</v>
      </c>
      <c r="W42" s="17">
        <v>1.2601968879091558E-2</v>
      </c>
      <c r="X42" s="18">
        <v>1.2601968873670079E-2</v>
      </c>
      <c r="Y42" s="18">
        <v>2.9385131691979448E-2</v>
      </c>
      <c r="Z42" s="18">
        <v>0.11202357004619704</v>
      </c>
      <c r="AA42" s="18">
        <v>0.11153981398914509</v>
      </c>
      <c r="AB42" s="18">
        <v>0.1118944887336098</v>
      </c>
      <c r="AC42" s="18">
        <v>0.11201663509242718</v>
      </c>
      <c r="AD42" s="17">
        <v>0</v>
      </c>
      <c r="AE42" s="18">
        <v>0</v>
      </c>
      <c r="AF42" s="18">
        <v>0</v>
      </c>
      <c r="AG42" s="18">
        <v>0</v>
      </c>
      <c r="AH42" s="18">
        <v>0</v>
      </c>
      <c r="AI42" s="18">
        <v>0</v>
      </c>
      <c r="AJ42" s="18">
        <v>0</v>
      </c>
      <c r="AK42" s="17">
        <v>6.0100835989886106</v>
      </c>
      <c r="AL42" s="18">
        <v>6.0100836023993258</v>
      </c>
      <c r="AM42" s="18">
        <v>5.5409232127239099</v>
      </c>
      <c r="AN42" s="18">
        <v>5.9990697910507498</v>
      </c>
      <c r="AO42" s="18">
        <v>6.915752945501219</v>
      </c>
      <c r="AP42" s="18">
        <v>9.7035738678879095</v>
      </c>
      <c r="AQ42" s="19">
        <v>15.287842512693548</v>
      </c>
    </row>
    <row r="43" spans="1:43">
      <c r="A43" s="16" t="s">
        <v>43</v>
      </c>
      <c r="B43" s="17">
        <v>59.881425444499534</v>
      </c>
      <c r="C43" s="18">
        <v>59.662889631344989</v>
      </c>
      <c r="D43" s="18">
        <v>55.667271852590517</v>
      </c>
      <c r="E43" s="18">
        <v>47.474052576679881</v>
      </c>
      <c r="F43" s="18">
        <v>38.255556091544321</v>
      </c>
      <c r="G43" s="18">
        <v>31.068359043971441</v>
      </c>
      <c r="H43" s="18">
        <v>30.295692629924108</v>
      </c>
      <c r="I43" s="17">
        <v>42.491902825058901</v>
      </c>
      <c r="J43" s="18">
        <v>42.743760851997351</v>
      </c>
      <c r="K43" s="18">
        <v>37.156877354435494</v>
      </c>
      <c r="L43" s="18">
        <v>34.810071159449485</v>
      </c>
      <c r="M43" s="18">
        <v>31.177557340276142</v>
      </c>
      <c r="N43" s="18">
        <v>30.100497017782519</v>
      </c>
      <c r="O43" s="18">
        <v>28.574438687558935</v>
      </c>
      <c r="P43" s="17">
        <v>101.10074511139645</v>
      </c>
      <c r="Q43" s="18">
        <v>100.97503851909487</v>
      </c>
      <c r="R43" s="18">
        <v>89.074340201983233</v>
      </c>
      <c r="S43" s="18">
        <v>83.321584949065183</v>
      </c>
      <c r="T43" s="18">
        <v>67.023702149449548</v>
      </c>
      <c r="U43" s="18">
        <v>57.350075483362964</v>
      </c>
      <c r="V43" s="18">
        <v>54.729565694778088</v>
      </c>
      <c r="W43" s="17">
        <v>0.43089657951078064</v>
      </c>
      <c r="X43" s="18">
        <v>0.43554525487682366</v>
      </c>
      <c r="Y43" s="18">
        <v>0.38621343103656486</v>
      </c>
      <c r="Z43" s="18">
        <v>0.36015744489031409</v>
      </c>
      <c r="AA43" s="18">
        <v>0.30008867983232324</v>
      </c>
      <c r="AB43" s="18">
        <v>0.25692800943523814</v>
      </c>
      <c r="AC43" s="18">
        <v>0.24326746394395127</v>
      </c>
      <c r="AD43" s="17">
        <v>0.37542697006652875</v>
      </c>
      <c r="AE43" s="18">
        <v>0.38207317680004049</v>
      </c>
      <c r="AF43" s="18">
        <v>0.3204937132141607</v>
      </c>
      <c r="AG43" s="18">
        <v>0.29802695033109861</v>
      </c>
      <c r="AH43" s="18">
        <v>0.24283815327575972</v>
      </c>
      <c r="AI43" s="18">
        <v>0.20109448568097724</v>
      </c>
      <c r="AJ43" s="18">
        <v>0.17643162858260347</v>
      </c>
      <c r="AK43" s="17">
        <v>111.80925257254441</v>
      </c>
      <c r="AL43" s="18">
        <v>109.6861023453225</v>
      </c>
      <c r="AM43" s="18">
        <v>108.67912893958503</v>
      </c>
      <c r="AN43" s="18">
        <v>105.18041786816366</v>
      </c>
      <c r="AO43" s="18">
        <v>97.115736233159737</v>
      </c>
      <c r="AP43" s="18">
        <v>103.87937935795344</v>
      </c>
      <c r="AQ43" s="19">
        <v>121.24972376111013</v>
      </c>
    </row>
    <row r="44" spans="1:43">
      <c r="A44" s="16" t="s">
        <v>44</v>
      </c>
      <c r="B44" s="17">
        <v>0</v>
      </c>
      <c r="C44" s="18">
        <v>0</v>
      </c>
      <c r="D44" s="18">
        <v>0</v>
      </c>
      <c r="E44" s="18">
        <v>0</v>
      </c>
      <c r="F44" s="18">
        <v>0</v>
      </c>
      <c r="G44" s="18">
        <v>0</v>
      </c>
      <c r="H44" s="18">
        <v>0</v>
      </c>
      <c r="I44" s="17">
        <v>0.26641587875609241</v>
      </c>
      <c r="J44" s="18">
        <v>0.20761348669918661</v>
      </c>
      <c r="K44" s="18">
        <v>0.36621379625944178</v>
      </c>
      <c r="L44" s="18">
        <v>0.38768076260748985</v>
      </c>
      <c r="M44" s="18">
        <v>0.3941955135479136</v>
      </c>
      <c r="N44" s="18">
        <v>0.36955762168213685</v>
      </c>
      <c r="O44" s="18">
        <v>0.22589825464272306</v>
      </c>
      <c r="P44" s="17">
        <v>0.4909444369279326</v>
      </c>
      <c r="Q44" s="18">
        <v>0.41195951952678289</v>
      </c>
      <c r="R44" s="18">
        <v>0.63849991411443385</v>
      </c>
      <c r="S44" s="18">
        <v>0.70267159649647015</v>
      </c>
      <c r="T44" s="18">
        <v>0.87083819785291083</v>
      </c>
      <c r="U44" s="18">
        <v>0.66486363454173503</v>
      </c>
      <c r="V44" s="18">
        <v>0.49597400806631536</v>
      </c>
      <c r="W44" s="17">
        <v>3.6858918865572403E-6</v>
      </c>
      <c r="X44" s="18">
        <v>3.3169962261339742E-6</v>
      </c>
      <c r="Y44" s="18">
        <v>4.5047524053676298E-6</v>
      </c>
      <c r="Z44" s="18">
        <v>4.9997769678737763E-6</v>
      </c>
      <c r="AA44" s="18">
        <v>5.9212507958990889E-6</v>
      </c>
      <c r="AB44" s="18">
        <v>5.3607211897827413E-6</v>
      </c>
      <c r="AC44" s="18">
        <v>4.776179667239946E-6</v>
      </c>
      <c r="AD44" s="17">
        <v>0</v>
      </c>
      <c r="AE44" s="18">
        <v>0</v>
      </c>
      <c r="AF44" s="18">
        <v>0</v>
      </c>
      <c r="AG44" s="18">
        <v>0</v>
      </c>
      <c r="AH44" s="18">
        <v>0</v>
      </c>
      <c r="AI44" s="18">
        <v>0</v>
      </c>
      <c r="AJ44" s="18">
        <v>0</v>
      </c>
      <c r="AK44" s="17">
        <v>3.3723918478930486</v>
      </c>
      <c r="AL44" s="18">
        <v>3.0638896770190764</v>
      </c>
      <c r="AM44" s="18">
        <v>4.0571932017667685</v>
      </c>
      <c r="AN44" s="18">
        <v>4.4711751716111898</v>
      </c>
      <c r="AO44" s="18">
        <v>5.2417905700769349</v>
      </c>
      <c r="AP44" s="18">
        <v>4.7730276680476322</v>
      </c>
      <c r="AQ44" s="19">
        <v>4.2841839433382702</v>
      </c>
    </row>
    <row r="45" spans="1:43">
      <c r="A45" s="16" t="s">
        <v>45</v>
      </c>
      <c r="B45" s="17">
        <v>16.066008787922414</v>
      </c>
      <c r="C45" s="18">
        <v>18.767200196463001</v>
      </c>
      <c r="D45" s="18">
        <v>15.45900542079676</v>
      </c>
      <c r="E45" s="18">
        <v>14.09545689133919</v>
      </c>
      <c r="F45" s="18">
        <v>13.31155977639783</v>
      </c>
      <c r="G45" s="18">
        <v>12.043663839625735</v>
      </c>
      <c r="H45" s="18">
        <v>10.84981734687867</v>
      </c>
      <c r="I45" s="17">
        <v>6.3071985647959909</v>
      </c>
      <c r="J45" s="18">
        <v>6.2381679995905515</v>
      </c>
      <c r="K45" s="18">
        <v>5.8261248168144171</v>
      </c>
      <c r="L45" s="18">
        <v>5.9718698029660819</v>
      </c>
      <c r="M45" s="18">
        <v>6.0021189238786832</v>
      </c>
      <c r="N45" s="18">
        <v>6.4334528440768644</v>
      </c>
      <c r="O45" s="18">
        <v>7.0341426557504434</v>
      </c>
      <c r="P45" s="17">
        <v>14.447283515865944</v>
      </c>
      <c r="Q45" s="18">
        <v>14.349622521169078</v>
      </c>
      <c r="R45" s="18">
        <v>12.144641524669531</v>
      </c>
      <c r="S45" s="18">
        <v>11.599966463400534</v>
      </c>
      <c r="T45" s="18">
        <v>11.082043335098348</v>
      </c>
      <c r="U45" s="18">
        <v>11.591940272419698</v>
      </c>
      <c r="V45" s="18">
        <v>12.377888728169864</v>
      </c>
      <c r="W45" s="17">
        <v>9.8905403832107913E-2</v>
      </c>
      <c r="X45" s="18">
        <v>8.3068111149717141E-2</v>
      </c>
      <c r="Y45" s="18">
        <v>6.2335369258342495E-2</v>
      </c>
      <c r="Z45" s="18">
        <v>5.6332703412708365E-2</v>
      </c>
      <c r="AA45" s="18">
        <v>5.2023499351936855E-2</v>
      </c>
      <c r="AB45" s="18">
        <v>4.8468010258438263E-2</v>
      </c>
      <c r="AC45" s="18">
        <v>4.4800946168087871E-2</v>
      </c>
      <c r="AD45" s="17">
        <v>0.10407312859059782</v>
      </c>
      <c r="AE45" s="18">
        <v>0.10513370154088768</v>
      </c>
      <c r="AF45" s="18">
        <v>8.3099451942284755E-2</v>
      </c>
      <c r="AG45" s="18">
        <v>7.4234581183684867E-2</v>
      </c>
      <c r="AH45" s="18">
        <v>6.8228785911668782E-2</v>
      </c>
      <c r="AI45" s="18">
        <v>6.1316466873254268E-2</v>
      </c>
      <c r="AJ45" s="18">
        <v>5.6126667940954528E-2</v>
      </c>
      <c r="AK45" s="17">
        <v>29.268760527864373</v>
      </c>
      <c r="AL45" s="18">
        <v>28.339795028794153</v>
      </c>
      <c r="AM45" s="18">
        <v>24.521825957307119</v>
      </c>
      <c r="AN45" s="18">
        <v>26.050532930298314</v>
      </c>
      <c r="AO45" s="18">
        <v>27.287809995353317</v>
      </c>
      <c r="AP45" s="18">
        <v>37.449106585757093</v>
      </c>
      <c r="AQ45" s="19">
        <v>50.949281466053677</v>
      </c>
    </row>
    <row r="46" spans="1:43">
      <c r="A46" s="16" t="s">
        <v>46</v>
      </c>
      <c r="B46" s="17">
        <v>11.323632712550401</v>
      </c>
      <c r="C46" s="18">
        <v>11.323632712550401</v>
      </c>
      <c r="D46" s="18">
        <v>7.78980998438524</v>
      </c>
      <c r="E46" s="18">
        <v>10.0010966082307</v>
      </c>
      <c r="F46" s="18">
        <v>10.1315953374171</v>
      </c>
      <c r="G46" s="18">
        <v>10.5678244145461</v>
      </c>
      <c r="H46" s="18">
        <v>10.644214749797399</v>
      </c>
      <c r="I46" s="17">
        <v>5.8041714858025539</v>
      </c>
      <c r="J46" s="18">
        <v>5.8041714858025539</v>
      </c>
      <c r="K46" s="18">
        <v>4.0303484505405578</v>
      </c>
      <c r="L46" s="18">
        <v>4.7540518470511381</v>
      </c>
      <c r="M46" s="18">
        <v>4.907426300373519</v>
      </c>
      <c r="N46" s="18">
        <v>5.4773768321471978</v>
      </c>
      <c r="O46" s="18">
        <v>5.4769025414103014</v>
      </c>
      <c r="P46" s="17">
        <v>13.324255619772973</v>
      </c>
      <c r="Q46" s="18">
        <v>13.324255619772973</v>
      </c>
      <c r="R46" s="18">
        <v>9.2962687364440679</v>
      </c>
      <c r="S46" s="18">
        <v>11.711526267502798</v>
      </c>
      <c r="T46" s="18">
        <v>11.997671355416388</v>
      </c>
      <c r="U46" s="18">
        <v>12.634346565350818</v>
      </c>
      <c r="V46" s="18">
        <v>12.435484152657155</v>
      </c>
      <c r="W46" s="17">
        <v>2.0909565192030351E-2</v>
      </c>
      <c r="X46" s="18">
        <v>2.0909565192030351E-2</v>
      </c>
      <c r="Y46" s="18">
        <v>1.4384549928151026E-2</v>
      </c>
      <c r="Z46" s="18">
        <v>1.8467243451939896E-2</v>
      </c>
      <c r="AA46" s="18">
        <v>1.870871547269444E-2</v>
      </c>
      <c r="AB46" s="18">
        <v>1.9515687619400802E-2</v>
      </c>
      <c r="AC46" s="18">
        <v>1.9656375528931104E-2</v>
      </c>
      <c r="AD46" s="17">
        <v>3.1961866527360001E-2</v>
      </c>
      <c r="AE46" s="18">
        <v>3.1961866527360001E-2</v>
      </c>
      <c r="AF46" s="18">
        <v>2.1987366891409999E-2</v>
      </c>
      <c r="AG46" s="18">
        <v>2.8228901716780299E-2</v>
      </c>
      <c r="AH46" s="18">
        <v>2.8597244903999799E-2</v>
      </c>
      <c r="AI46" s="18">
        <v>2.9828536653960899E-2</v>
      </c>
      <c r="AJ46" s="18">
        <v>3.00441545357184E-2</v>
      </c>
      <c r="AK46" s="17">
        <v>4.7933243393837284</v>
      </c>
      <c r="AL46" s="18">
        <v>4.7933243393837284</v>
      </c>
      <c r="AM46" s="18">
        <v>3.5795975759795366</v>
      </c>
      <c r="AN46" s="18">
        <v>4.0636690189195059</v>
      </c>
      <c r="AO46" s="18">
        <v>4.5375672173085588</v>
      </c>
      <c r="AP46" s="18">
        <v>5.9404959134242175</v>
      </c>
      <c r="AQ46" s="19">
        <v>5.6633520598446703</v>
      </c>
    </row>
    <row r="47" spans="1:43">
      <c r="A47" s="16" t="s">
        <v>47</v>
      </c>
      <c r="B47" s="17">
        <v>33.023107651476224</v>
      </c>
      <c r="C47" s="18">
        <v>34.616024161041722</v>
      </c>
      <c r="D47" s="18">
        <v>31.712202419069428</v>
      </c>
      <c r="E47" s="18">
        <v>29.467027293237969</v>
      </c>
      <c r="F47" s="18">
        <v>28.518714915572588</v>
      </c>
      <c r="G47" s="18">
        <v>28.31289315396652</v>
      </c>
      <c r="H47" s="18">
        <v>26.68516667054341</v>
      </c>
      <c r="I47" s="17">
        <v>5.8771642610672767</v>
      </c>
      <c r="J47" s="18">
        <v>5.7381101356665329</v>
      </c>
      <c r="K47" s="18">
        <v>5.7474522426642976</v>
      </c>
      <c r="L47" s="18">
        <v>5.8154892801864762</v>
      </c>
      <c r="M47" s="18">
        <v>5.7089887539960023</v>
      </c>
      <c r="N47" s="18">
        <v>5.7038647893933998</v>
      </c>
      <c r="O47" s="18">
        <v>6.0895698313175606</v>
      </c>
      <c r="P47" s="17">
        <v>12.975534383690047</v>
      </c>
      <c r="Q47" s="18">
        <v>12.943008114739872</v>
      </c>
      <c r="R47" s="18">
        <v>12.638442766213689</v>
      </c>
      <c r="S47" s="18">
        <v>12.802433856545033</v>
      </c>
      <c r="T47" s="18">
        <v>12.293368593799389</v>
      </c>
      <c r="U47" s="18">
        <v>12.484926670079638</v>
      </c>
      <c r="V47" s="18">
        <v>12.804640042773068</v>
      </c>
      <c r="W47" s="17">
        <v>0.13128265178419635</v>
      </c>
      <c r="X47" s="18">
        <v>0.13287754304701246</v>
      </c>
      <c r="Y47" s="18">
        <v>0.12129055411633208</v>
      </c>
      <c r="Z47" s="18">
        <v>0.11717067940406044</v>
      </c>
      <c r="AA47" s="18">
        <v>0.11042438168065274</v>
      </c>
      <c r="AB47" s="18">
        <v>0.10360128599309465</v>
      </c>
      <c r="AC47" s="18">
        <v>9.9408164646770991E-2</v>
      </c>
      <c r="AD47" s="17">
        <v>6.8637508644527792E-2</v>
      </c>
      <c r="AE47" s="18">
        <v>7.1740462008695896E-2</v>
      </c>
      <c r="AF47" s="18">
        <v>8.0562530522182235E-2</v>
      </c>
      <c r="AG47" s="18">
        <v>8.2887383743746892E-2</v>
      </c>
      <c r="AH47" s="18">
        <v>7.0397043559493694E-2</v>
      </c>
      <c r="AI47" s="18">
        <v>0.1020901682046825</v>
      </c>
      <c r="AJ47" s="18">
        <v>7.4197371873441859E-2</v>
      </c>
      <c r="AK47" s="17">
        <v>38.711624179257534</v>
      </c>
      <c r="AL47" s="18">
        <v>40.711614366633277</v>
      </c>
      <c r="AM47" s="18">
        <v>39.785713332672202</v>
      </c>
      <c r="AN47" s="18">
        <v>44.165058972691575</v>
      </c>
      <c r="AO47" s="18">
        <v>44.062761250693626</v>
      </c>
      <c r="AP47" s="18">
        <v>51.085608363725797</v>
      </c>
      <c r="AQ47" s="19">
        <v>56.407958077923915</v>
      </c>
    </row>
    <row r="48" spans="1:43">
      <c r="A48" s="16" t="s">
        <v>48</v>
      </c>
      <c r="B48" s="17">
        <v>149.33140273055943</v>
      </c>
      <c r="C48" s="18">
        <v>145.19415622796365</v>
      </c>
      <c r="D48" s="18">
        <v>66.519859339535572</v>
      </c>
      <c r="E48" s="18">
        <v>63.127078811746081</v>
      </c>
      <c r="F48" s="18">
        <v>55.732025392710007</v>
      </c>
      <c r="G48" s="18">
        <v>54.599768719492161</v>
      </c>
      <c r="H48" s="18">
        <v>81.441249379470634</v>
      </c>
      <c r="I48" s="17">
        <v>61.375520813733971</v>
      </c>
      <c r="J48" s="18">
        <v>59.340681483754778</v>
      </c>
      <c r="K48" s="18">
        <v>45.207698292818215</v>
      </c>
      <c r="L48" s="18">
        <v>42.531418480395423</v>
      </c>
      <c r="M48" s="18">
        <v>39.149315684888272</v>
      </c>
      <c r="N48" s="18">
        <v>38.126218742232105</v>
      </c>
      <c r="O48" s="18">
        <v>41.489055483434846</v>
      </c>
      <c r="P48" s="17">
        <v>121.92626736463953</v>
      </c>
      <c r="Q48" s="18">
        <v>118.73131697263693</v>
      </c>
      <c r="R48" s="18">
        <v>80.343759753143175</v>
      </c>
      <c r="S48" s="18">
        <v>73.588601738061541</v>
      </c>
      <c r="T48" s="18">
        <v>65.455948522139877</v>
      </c>
      <c r="U48" s="18">
        <v>65.706627933433083</v>
      </c>
      <c r="V48" s="18">
        <v>78.021547041984135</v>
      </c>
      <c r="W48" s="17">
        <v>0.74016241921588377</v>
      </c>
      <c r="X48" s="18">
        <v>0.74564282879853916</v>
      </c>
      <c r="Y48" s="18">
        <v>0.46730032468931254</v>
      </c>
      <c r="Z48" s="18">
        <v>0.45394528584384675</v>
      </c>
      <c r="AA48" s="18">
        <v>0.39603606179037648</v>
      </c>
      <c r="AB48" s="18">
        <v>0.42508107683949969</v>
      </c>
      <c r="AC48" s="18">
        <v>0.57089275700639142</v>
      </c>
      <c r="AD48" s="17">
        <v>0.17728399397643127</v>
      </c>
      <c r="AE48" s="18">
        <v>0.17049990519512112</v>
      </c>
      <c r="AF48" s="18">
        <v>5.5325716653454232E-2</v>
      </c>
      <c r="AG48" s="18">
        <v>4.891958740792559E-2</v>
      </c>
      <c r="AH48" s="18">
        <v>4.412709113258563E-2</v>
      </c>
      <c r="AI48" s="18">
        <v>3.8149114187691915E-2</v>
      </c>
      <c r="AJ48" s="18">
        <v>5.9228138866864871E-2</v>
      </c>
      <c r="AK48" s="17">
        <v>232.9574906742279</v>
      </c>
      <c r="AL48" s="18">
        <v>233.5073020253102</v>
      </c>
      <c r="AM48" s="18">
        <v>187.0464388202947</v>
      </c>
      <c r="AN48" s="18">
        <v>183.59418833797619</v>
      </c>
      <c r="AO48" s="18">
        <v>181.25468337181385</v>
      </c>
      <c r="AP48" s="18">
        <v>196.67990846360564</v>
      </c>
      <c r="AQ48" s="19">
        <v>231.04074451801657</v>
      </c>
    </row>
    <row r="49" spans="1:43" ht="14.25">
      <c r="A49" s="16" t="s">
        <v>70</v>
      </c>
      <c r="B49" s="17">
        <v>13.80241544177165</v>
      </c>
      <c r="C49" s="18">
        <v>13.80241544177165</v>
      </c>
      <c r="D49" s="18">
        <v>12.697043853840619</v>
      </c>
      <c r="E49" s="18">
        <v>12.79103024025032</v>
      </c>
      <c r="F49" s="18">
        <v>11.903584711801884</v>
      </c>
      <c r="G49" s="18">
        <v>11.362010797925375</v>
      </c>
      <c r="H49" s="18">
        <v>11.419317223502</v>
      </c>
      <c r="I49" s="17">
        <v>21.39949481030008</v>
      </c>
      <c r="J49" s="18">
        <v>21.489673404342337</v>
      </c>
      <c r="K49" s="18">
        <v>19.169042236212057</v>
      </c>
      <c r="L49" s="18">
        <v>20.166216483318053</v>
      </c>
      <c r="M49" s="18">
        <v>19.14363060091258</v>
      </c>
      <c r="N49" s="18">
        <v>19.346314020625798</v>
      </c>
      <c r="O49" s="18">
        <v>19.541792787012056</v>
      </c>
      <c r="P49" s="17">
        <v>48.885420415135279</v>
      </c>
      <c r="Q49" s="18">
        <v>48.976045467219045</v>
      </c>
      <c r="R49" s="18">
        <v>45.06002482539499</v>
      </c>
      <c r="S49" s="18">
        <v>46.318293732182383</v>
      </c>
      <c r="T49" s="18">
        <v>44.683856694431555</v>
      </c>
      <c r="U49" s="18">
        <v>45.071917977142149</v>
      </c>
      <c r="V49" s="18">
        <v>45.359835563622667</v>
      </c>
      <c r="W49" s="17">
        <v>8.0870539202564276E-2</v>
      </c>
      <c r="X49" s="18">
        <v>8.0872104964122851E-2</v>
      </c>
      <c r="Y49" s="18">
        <v>0.12853026448105173</v>
      </c>
      <c r="Z49" s="18">
        <v>0.13025534098342531</v>
      </c>
      <c r="AA49" s="18">
        <v>0.12831861964135804</v>
      </c>
      <c r="AB49" s="18">
        <v>0.12941745410596212</v>
      </c>
      <c r="AC49" s="18">
        <v>0.12979267891518356</v>
      </c>
      <c r="AD49" s="17">
        <v>3.151605537640477E-2</v>
      </c>
      <c r="AE49" s="18">
        <v>3.151605537640477E-2</v>
      </c>
      <c r="AF49" s="18">
        <v>2.9004423308091477E-2</v>
      </c>
      <c r="AG49" s="18">
        <v>2.985785984058232E-2</v>
      </c>
      <c r="AH49" s="18">
        <v>3.0096842846489492E-2</v>
      </c>
      <c r="AI49" s="18">
        <v>3.1561318176304427E-2</v>
      </c>
      <c r="AJ49" s="18">
        <v>3.1689616144013277E-2</v>
      </c>
      <c r="AK49" s="17">
        <v>33.439232920708292</v>
      </c>
      <c r="AL49" s="18">
        <v>34.748656944124015</v>
      </c>
      <c r="AM49" s="18">
        <v>32.494459413905865</v>
      </c>
      <c r="AN49" s="18">
        <v>33.852015017537738</v>
      </c>
      <c r="AO49" s="18">
        <v>36.556384298338436</v>
      </c>
      <c r="AP49" s="18">
        <v>40.594703864613251</v>
      </c>
      <c r="AQ49" s="19">
        <v>41.987029405265801</v>
      </c>
    </row>
    <row r="50" spans="1:43">
      <c r="A50" s="16" t="s">
        <v>50</v>
      </c>
      <c r="B50" s="17">
        <v>0.31382375284320002</v>
      </c>
      <c r="C50" s="18">
        <v>0.31382375284320002</v>
      </c>
      <c r="D50" s="18">
        <v>0.31382375284320002</v>
      </c>
      <c r="E50" s="18">
        <v>0.31382375284320002</v>
      </c>
      <c r="F50" s="18">
        <v>0.31382375284320002</v>
      </c>
      <c r="G50" s="18">
        <v>0.31382375284320002</v>
      </c>
      <c r="H50" s="18">
        <v>0.31382375284320002</v>
      </c>
      <c r="I50" s="17">
        <v>0.20088909198127394</v>
      </c>
      <c r="J50" s="18">
        <v>0.20088909198127394</v>
      </c>
      <c r="K50" s="18">
        <v>0.20484291891744985</v>
      </c>
      <c r="L50" s="18">
        <v>0.21153125748006438</v>
      </c>
      <c r="M50" s="18">
        <v>0.2161591720671763</v>
      </c>
      <c r="N50" s="18">
        <v>0.22984498699759509</v>
      </c>
      <c r="O50" s="18">
        <v>0.2394344872824507</v>
      </c>
      <c r="P50" s="17">
        <v>0.47542195359346029</v>
      </c>
      <c r="Q50" s="18">
        <v>0.47542195359346029</v>
      </c>
      <c r="R50" s="18">
        <v>0.4844905394774589</v>
      </c>
      <c r="S50" s="18">
        <v>0.49983106239779257</v>
      </c>
      <c r="T50" s="18">
        <v>0.51044575079799803</v>
      </c>
      <c r="U50" s="18">
        <v>0.54515846391086598</v>
      </c>
      <c r="V50" s="18">
        <v>0.56715315622760976</v>
      </c>
      <c r="W50" s="17">
        <v>2.2359987338190297E-3</v>
      </c>
      <c r="X50" s="18">
        <v>2.2359987338190297E-3</v>
      </c>
      <c r="Y50" s="18">
        <v>2.2361141521848264E-3</v>
      </c>
      <c r="Z50" s="18">
        <v>2.2363093952038121E-3</v>
      </c>
      <c r="AA50" s="18">
        <v>2.2364444912379967E-3</v>
      </c>
      <c r="AB50" s="18">
        <v>2.2369144841298759E-3</v>
      </c>
      <c r="AC50" s="18">
        <v>2.2371944165775438E-3</v>
      </c>
      <c r="AD50" s="17">
        <v>0</v>
      </c>
      <c r="AE50" s="18">
        <v>0</v>
      </c>
      <c r="AF50" s="18">
        <v>0</v>
      </c>
      <c r="AG50" s="18">
        <v>0</v>
      </c>
      <c r="AH50" s="18">
        <v>0</v>
      </c>
      <c r="AI50" s="18">
        <v>0</v>
      </c>
      <c r="AJ50" s="18">
        <v>0</v>
      </c>
      <c r="AK50" s="17">
        <v>0.7977407733393227</v>
      </c>
      <c r="AL50" s="18">
        <v>0.7977407733393227</v>
      </c>
      <c r="AM50" s="18">
        <v>0.89426350382101027</v>
      </c>
      <c r="AN50" s="18">
        <v>1.0575424514130713</v>
      </c>
      <c r="AO50" s="18">
        <v>1.1705213348581678</v>
      </c>
      <c r="AP50" s="18">
        <v>1.5635696761525995</v>
      </c>
      <c r="AQ50" s="19">
        <v>1.7976731831020825</v>
      </c>
    </row>
    <row r="51" spans="1:43">
      <c r="A51" s="16" t="s">
        <v>51</v>
      </c>
      <c r="B51" s="17">
        <v>7.2121766675642727</v>
      </c>
      <c r="C51" s="18">
        <v>6.4062022326578685</v>
      </c>
      <c r="D51" s="18">
        <v>4.9277672408170234</v>
      </c>
      <c r="E51" s="18">
        <v>4.8193729043604066</v>
      </c>
      <c r="F51" s="18">
        <v>4.30800881204215</v>
      </c>
      <c r="G51" s="18">
        <v>3.616018086339631</v>
      </c>
      <c r="H51" s="18">
        <v>3.7475354334352713</v>
      </c>
      <c r="I51" s="17">
        <v>10.871409822678038</v>
      </c>
      <c r="J51" s="18">
        <v>9.8745559140979058</v>
      </c>
      <c r="K51" s="18">
        <v>9.3397894701089754</v>
      </c>
      <c r="L51" s="18">
        <v>8.5055269183281528</v>
      </c>
      <c r="M51" s="18">
        <v>6.1037203924386088</v>
      </c>
      <c r="N51" s="18">
        <v>6.24048967449166</v>
      </c>
      <c r="O51" s="18">
        <v>7.0304216990698114</v>
      </c>
      <c r="P51" s="17">
        <v>22.617042225192712</v>
      </c>
      <c r="Q51" s="18">
        <v>21.465198148457056</v>
      </c>
      <c r="R51" s="18">
        <v>16.958312245658519</v>
      </c>
      <c r="S51" s="18">
        <v>16.019166745037932</v>
      </c>
      <c r="T51" s="18">
        <v>13.668927842851762</v>
      </c>
      <c r="U51" s="18">
        <v>13.430403414634958</v>
      </c>
      <c r="V51" s="18">
        <v>14.374701622922544</v>
      </c>
      <c r="W51" s="17">
        <v>7.3158528024877337E-2</v>
      </c>
      <c r="X51" s="18">
        <v>7.1475196620306006E-2</v>
      </c>
      <c r="Y51" s="18">
        <v>6.0650685522526851E-2</v>
      </c>
      <c r="Z51" s="18">
        <v>6.0025935382105634E-2</v>
      </c>
      <c r="AA51" s="18">
        <v>5.6246409921049421E-2</v>
      </c>
      <c r="AB51" s="18">
        <v>5.3191592832658223E-2</v>
      </c>
      <c r="AC51" s="18">
        <v>5.4594905846896857E-2</v>
      </c>
      <c r="AD51" s="17">
        <v>7.7095157469469711E-2</v>
      </c>
      <c r="AE51" s="18">
        <v>8.5451686441443436E-2</v>
      </c>
      <c r="AF51" s="18">
        <v>7.1052013498206279E-2</v>
      </c>
      <c r="AG51" s="18">
        <v>6.2963881002872465E-2</v>
      </c>
      <c r="AH51" s="18">
        <v>5.3939438844715304E-2</v>
      </c>
      <c r="AI51" s="18">
        <v>3.4645260588066808E-2</v>
      </c>
      <c r="AJ51" s="18">
        <v>3.7413657167977836E-2</v>
      </c>
      <c r="AK51" s="17">
        <v>30.02751649109042</v>
      </c>
      <c r="AL51" s="18">
        <v>28.831533733886836</v>
      </c>
      <c r="AM51" s="18">
        <v>22.572095037603233</v>
      </c>
      <c r="AN51" s="18">
        <v>23.224628066978717</v>
      </c>
      <c r="AO51" s="18">
        <v>22.372787911920561</v>
      </c>
      <c r="AP51" s="18">
        <v>26.368412347665657</v>
      </c>
      <c r="AQ51" s="19">
        <v>33.33353420739477</v>
      </c>
    </row>
    <row r="52" spans="1:43">
      <c r="A52" s="16" t="s">
        <v>52</v>
      </c>
      <c r="B52" s="17">
        <v>0.65981364034441403</v>
      </c>
      <c r="C52" s="18">
        <v>0.65981364203352699</v>
      </c>
      <c r="D52" s="18">
        <v>6.1654448559555999E-2</v>
      </c>
      <c r="E52" s="18">
        <v>0.181377632559556</v>
      </c>
      <c r="F52" s="18">
        <v>0.181377632559556</v>
      </c>
      <c r="G52" s="18">
        <v>6.16544484936054E-2</v>
      </c>
      <c r="H52" s="18">
        <v>0.40280435288010741</v>
      </c>
      <c r="I52" s="17">
        <v>1.2170553842677398</v>
      </c>
      <c r="J52" s="18">
        <v>1.2170553842677398</v>
      </c>
      <c r="K52" s="18">
        <v>0.3691020115932509</v>
      </c>
      <c r="L52" s="18">
        <v>0.3691020115932509</v>
      </c>
      <c r="M52" s="18">
        <v>0.38811007345889736</v>
      </c>
      <c r="N52" s="18">
        <v>0.66532075120918543</v>
      </c>
      <c r="O52" s="18">
        <v>1.0858452058568764</v>
      </c>
      <c r="P52" s="17">
        <v>3.1301089340954049</v>
      </c>
      <c r="Q52" s="18">
        <v>3.1612788813466448</v>
      </c>
      <c r="R52" s="18">
        <v>1.0983040690676775</v>
      </c>
      <c r="S52" s="18">
        <v>1.5640159474685484</v>
      </c>
      <c r="T52" s="18">
        <v>1.6071421365872878</v>
      </c>
      <c r="U52" s="18">
        <v>1.8066923877846062</v>
      </c>
      <c r="V52" s="18">
        <v>3.6444625321866742</v>
      </c>
      <c r="W52" s="17">
        <v>1.3470052041550403E-2</v>
      </c>
      <c r="X52" s="18">
        <v>1.3470360263721698E-2</v>
      </c>
      <c r="Y52" s="18">
        <v>9.2071380103252512E-3</v>
      </c>
      <c r="Z52" s="18">
        <v>1.0061285952980916E-2</v>
      </c>
      <c r="AA52" s="18">
        <v>1.0061834606413229E-2</v>
      </c>
      <c r="AB52" s="18">
        <v>9.2163502901870895E-3</v>
      </c>
      <c r="AC52" s="18">
        <v>1.1657672945163254E-2</v>
      </c>
      <c r="AD52" s="17">
        <v>0</v>
      </c>
      <c r="AE52" s="18">
        <v>0</v>
      </c>
      <c r="AF52" s="18">
        <v>0</v>
      </c>
      <c r="AG52" s="18">
        <v>0</v>
      </c>
      <c r="AH52" s="18">
        <v>0</v>
      </c>
      <c r="AI52" s="18">
        <v>0</v>
      </c>
      <c r="AJ52" s="18">
        <v>0</v>
      </c>
      <c r="AK52" s="17">
        <v>4.7016902282391806</v>
      </c>
      <c r="AL52" s="18">
        <v>4.9594419663991687</v>
      </c>
      <c r="AM52" s="18">
        <v>2.3824787348938776</v>
      </c>
      <c r="AN52" s="18">
        <v>3.6111586333606627</v>
      </c>
      <c r="AO52" s="18">
        <v>4.0699896608972148</v>
      </c>
      <c r="AP52" s="18">
        <v>10.086585013556572</v>
      </c>
      <c r="AQ52" s="19">
        <v>19.807509012004221</v>
      </c>
    </row>
    <row r="53" spans="1:43">
      <c r="A53" s="16" t="s">
        <v>53</v>
      </c>
      <c r="B53" s="17">
        <v>78.985266486726218</v>
      </c>
      <c r="C53" s="18">
        <v>78.985266486726218</v>
      </c>
      <c r="D53" s="18">
        <v>47.614131830326187</v>
      </c>
      <c r="E53" s="18">
        <v>49.410957531006225</v>
      </c>
      <c r="F53" s="18">
        <v>38.975887064942036</v>
      </c>
      <c r="G53" s="18">
        <v>37.459061272864041</v>
      </c>
      <c r="H53" s="18">
        <v>49.328948657705922</v>
      </c>
      <c r="I53" s="17">
        <v>18.396598805825519</v>
      </c>
      <c r="J53" s="18">
        <v>18.465902186565302</v>
      </c>
      <c r="K53" s="18">
        <v>17.148498699945193</v>
      </c>
      <c r="L53" s="18">
        <v>17.277875986909422</v>
      </c>
      <c r="M53" s="18">
        <v>16.522122711909685</v>
      </c>
      <c r="N53" s="18">
        <v>16.601928216980593</v>
      </c>
      <c r="O53" s="18">
        <v>18.398445509328965</v>
      </c>
      <c r="P53" s="17">
        <v>49.897386386040488</v>
      </c>
      <c r="Q53" s="18">
        <v>50.046197139427882</v>
      </c>
      <c r="R53" s="18">
        <v>46.595486664145774</v>
      </c>
      <c r="S53" s="18">
        <v>46.945769569407439</v>
      </c>
      <c r="T53" s="18">
        <v>44.755061653791842</v>
      </c>
      <c r="U53" s="18">
        <v>44.632400646266603</v>
      </c>
      <c r="V53" s="18">
        <v>49.185069012550613</v>
      </c>
      <c r="W53" s="17">
        <v>0.39325547179877157</v>
      </c>
      <c r="X53" s="18">
        <v>0.39325747236196956</v>
      </c>
      <c r="Y53" s="18">
        <v>0.34400313075384137</v>
      </c>
      <c r="Z53" s="18">
        <v>0.32575315663403559</v>
      </c>
      <c r="AA53" s="18">
        <v>0.31115107918202173</v>
      </c>
      <c r="AB53" s="18">
        <v>0.29955053533812948</v>
      </c>
      <c r="AC53" s="18">
        <v>0.31805288289123324</v>
      </c>
      <c r="AD53" s="17">
        <v>0.2513246278169548</v>
      </c>
      <c r="AE53" s="18">
        <v>0.2513246278169548</v>
      </c>
      <c r="AF53" s="18">
        <v>0.38001466088405311</v>
      </c>
      <c r="AG53" s="18">
        <v>0.40465592270095929</v>
      </c>
      <c r="AH53" s="18">
        <v>0.37246235313257375</v>
      </c>
      <c r="AI53" s="18">
        <v>0.36002149759951613</v>
      </c>
      <c r="AJ53" s="18">
        <v>0.39575529199862319</v>
      </c>
      <c r="AK53" s="17">
        <v>92.298701360696995</v>
      </c>
      <c r="AL53" s="18">
        <v>93.971743783688083</v>
      </c>
      <c r="AM53" s="18">
        <v>86.60472950092219</v>
      </c>
      <c r="AN53" s="18">
        <v>88.966827653893986</v>
      </c>
      <c r="AO53" s="18">
        <v>91.767576088839007</v>
      </c>
      <c r="AP53" s="18">
        <v>106.89013080579585</v>
      </c>
      <c r="AQ53" s="19">
        <v>116.10279414717853</v>
      </c>
    </row>
    <row r="54" spans="1:43">
      <c r="A54" s="16" t="s">
        <v>54</v>
      </c>
      <c r="B54" s="17">
        <v>15.721857637647746</v>
      </c>
      <c r="C54" s="18">
        <v>14.589985328045852</v>
      </c>
      <c r="D54" s="18">
        <v>13.121776359510696</v>
      </c>
      <c r="E54" s="18">
        <v>12.605290720586952</v>
      </c>
      <c r="F54" s="18">
        <v>12.258294578683936</v>
      </c>
      <c r="G54" s="18">
        <v>12.139060281444966</v>
      </c>
      <c r="H54" s="18">
        <v>12.905256262427455</v>
      </c>
      <c r="I54" s="17">
        <v>7.4842252083263663</v>
      </c>
      <c r="J54" s="18">
        <v>7.1789045850904518</v>
      </c>
      <c r="K54" s="18">
        <v>6.0076034705523096</v>
      </c>
      <c r="L54" s="18">
        <v>5.5990843095210217</v>
      </c>
      <c r="M54" s="18">
        <v>5.6014418475814711</v>
      </c>
      <c r="N54" s="18">
        <v>5.5075830842936249</v>
      </c>
      <c r="O54" s="18">
        <v>5.8029777508030111</v>
      </c>
      <c r="P54" s="17">
        <v>17.232671064041376</v>
      </c>
      <c r="Q54" s="18">
        <v>16.458198579017175</v>
      </c>
      <c r="R54" s="18">
        <v>14.130058586625289</v>
      </c>
      <c r="S54" s="18">
        <v>13.145196442812923</v>
      </c>
      <c r="T54" s="18">
        <v>12.70892010277228</v>
      </c>
      <c r="U54" s="18">
        <v>12.419019306745209</v>
      </c>
      <c r="V54" s="18">
        <v>13.483997416454914</v>
      </c>
      <c r="W54" s="17">
        <v>0.11339912774472094</v>
      </c>
      <c r="X54" s="18">
        <v>0.109464841783514</v>
      </c>
      <c r="Y54" s="18">
        <v>9.4851081767883386E-2</v>
      </c>
      <c r="Z54" s="18">
        <v>9.0855045630769488E-2</v>
      </c>
      <c r="AA54" s="18">
        <v>8.7527582077435453E-2</v>
      </c>
      <c r="AB54" s="18">
        <v>8.4165203527107962E-2</v>
      </c>
      <c r="AC54" s="18">
        <v>9.3205017116805386E-2</v>
      </c>
      <c r="AD54" s="17">
        <v>4.8367600189026506E-2</v>
      </c>
      <c r="AE54" s="18">
        <v>4.874948592384927E-2</v>
      </c>
      <c r="AF54" s="18">
        <v>6.4322310994569809E-2</v>
      </c>
      <c r="AG54" s="18">
        <v>6.4908529330548109E-2</v>
      </c>
      <c r="AH54" s="18">
        <v>6.4334670728056029E-2</v>
      </c>
      <c r="AI54" s="18">
        <v>8.9494541681109541E-2</v>
      </c>
      <c r="AJ54" s="18">
        <v>6.528943494924011E-2</v>
      </c>
      <c r="AK54" s="17">
        <v>43.614295432460565</v>
      </c>
      <c r="AL54" s="18">
        <v>42.473408586609494</v>
      </c>
      <c r="AM54" s="18">
        <v>41.899309023264863</v>
      </c>
      <c r="AN54" s="18">
        <v>40.006000862177416</v>
      </c>
      <c r="AO54" s="18">
        <v>39.308578865970723</v>
      </c>
      <c r="AP54" s="18">
        <v>39.582476036478887</v>
      </c>
      <c r="AQ54" s="19">
        <v>42.341836414510929</v>
      </c>
    </row>
    <row r="55" spans="1:43" ht="13.5" thickBot="1">
      <c r="A55" s="16" t="s">
        <v>55</v>
      </c>
      <c r="B55" s="20">
        <v>17.178753117357886</v>
      </c>
      <c r="C55" s="21">
        <v>17.184850664397715</v>
      </c>
      <c r="D55" s="21">
        <v>15.737255895523939</v>
      </c>
      <c r="E55" s="21">
        <v>15.740611040021751</v>
      </c>
      <c r="F55" s="21">
        <v>14.954461881532993</v>
      </c>
      <c r="G55" s="21">
        <v>12.545991320835794</v>
      </c>
      <c r="H55" s="21">
        <v>15.220530561173925</v>
      </c>
      <c r="I55" s="20">
        <v>18.961219398831467</v>
      </c>
      <c r="J55" s="21">
        <v>18.981208276300936</v>
      </c>
      <c r="K55" s="21">
        <v>17.437073599419879</v>
      </c>
      <c r="L55" s="21">
        <v>17.441883881752947</v>
      </c>
      <c r="M55" s="21">
        <v>15.738228396739546</v>
      </c>
      <c r="N55" s="21">
        <v>12.85095101720046</v>
      </c>
      <c r="O55" s="21">
        <v>17.033231397402719</v>
      </c>
      <c r="P55" s="20">
        <v>43.309580981972893</v>
      </c>
      <c r="Q55" s="21">
        <v>43.329569859442394</v>
      </c>
      <c r="R55" s="21">
        <v>39.832944032916686</v>
      </c>
      <c r="S55" s="21">
        <v>39.837754315249754</v>
      </c>
      <c r="T55" s="21">
        <v>38.118141787314009</v>
      </c>
      <c r="U55" s="21">
        <v>34.358441291980583</v>
      </c>
      <c r="V55" s="21">
        <v>39.367950488841387</v>
      </c>
      <c r="W55" s="20">
        <v>0.17703344736023383</v>
      </c>
      <c r="X55" s="21">
        <v>0.17709055460379558</v>
      </c>
      <c r="Y55" s="21">
        <v>0.16261487521733697</v>
      </c>
      <c r="Z55" s="21">
        <v>0.16263786152644966</v>
      </c>
      <c r="AA55" s="21">
        <v>0.15900913438576669</v>
      </c>
      <c r="AB55" s="21">
        <v>0.14754006971844705</v>
      </c>
      <c r="AC55" s="21">
        <v>0.16140042553563258</v>
      </c>
      <c r="AD55" s="20">
        <v>2.7675758047829402E-2</v>
      </c>
      <c r="AE55" s="21">
        <v>2.7685937592136303E-2</v>
      </c>
      <c r="AF55" s="21">
        <v>2.5342440717481447E-2</v>
      </c>
      <c r="AG55" s="21">
        <v>2.5346010020138698E-2</v>
      </c>
      <c r="AH55" s="21">
        <v>2.3886218473038026E-2</v>
      </c>
      <c r="AI55" s="21">
        <v>1.9274637450643235E-2</v>
      </c>
      <c r="AJ55" s="21">
        <v>2.4116315845651697E-2</v>
      </c>
      <c r="AK55" s="20">
        <v>43.852081590272398</v>
      </c>
      <c r="AL55" s="21">
        <v>43.873936664132799</v>
      </c>
      <c r="AM55" s="21">
        <v>40.482410742852423</v>
      </c>
      <c r="AN55" s="21">
        <v>40.490059758446904</v>
      </c>
      <c r="AO55" s="21">
        <v>39.128468771063503</v>
      </c>
      <c r="AP55" s="21">
        <v>35.003974697542368</v>
      </c>
      <c r="AQ55" s="22">
        <v>40.032445747694098</v>
      </c>
    </row>
    <row r="56" spans="1:43" ht="13.5" thickBot="1">
      <c r="A56" s="23" t="s">
        <v>56</v>
      </c>
      <c r="B56" s="24">
        <f>SUM(B7:B55)</f>
        <v>1393.8803068993889</v>
      </c>
      <c r="C56" s="24">
        <f>SUM(C7:C55)</f>
        <v>1372.013465425799</v>
      </c>
      <c r="D56" s="24">
        <f t="shared" ref="D56:AQ56" si="0">SUM(D7:D55)</f>
        <v>1150.7447125041624</v>
      </c>
      <c r="E56" s="24">
        <f t="shared" si="0"/>
        <v>1135.3601883423671</v>
      </c>
      <c r="F56" s="24">
        <f t="shared" si="0"/>
        <v>1070.0150482968349</v>
      </c>
      <c r="G56" s="24">
        <f t="shared" si="0"/>
        <v>1048.7682415362253</v>
      </c>
      <c r="H56" s="24">
        <f t="shared" si="0"/>
        <v>1144.8336976543781</v>
      </c>
      <c r="I56" s="24">
        <f t="shared" si="0"/>
        <v>675.12029327881021</v>
      </c>
      <c r="J56" s="24">
        <f t="shared" si="0"/>
        <v>624.19913740958191</v>
      </c>
      <c r="K56" s="24">
        <f t="shared" si="0"/>
        <v>552.11653541688145</v>
      </c>
      <c r="L56" s="24">
        <f t="shared" si="0"/>
        <v>544.91749579667714</v>
      </c>
      <c r="M56" s="24">
        <f t="shared" si="0"/>
        <v>518.14796719005631</v>
      </c>
      <c r="N56" s="24">
        <f t="shared" si="0"/>
        <v>511.75863458677691</v>
      </c>
      <c r="O56" s="24">
        <f t="shared" si="0"/>
        <v>536.56677621006736</v>
      </c>
      <c r="P56" s="24">
        <f t="shared" si="0"/>
        <v>1513.0523142356478</v>
      </c>
      <c r="Q56" s="24">
        <f t="shared" si="0"/>
        <v>1396.6395033213469</v>
      </c>
      <c r="R56" s="24">
        <f t="shared" si="0"/>
        <v>1213.7793206215069</v>
      </c>
      <c r="S56" s="24">
        <f t="shared" si="0"/>
        <v>1200.281042311</v>
      </c>
      <c r="T56" s="24">
        <f t="shared" si="0"/>
        <v>1129.016625481433</v>
      </c>
      <c r="U56" s="24">
        <f t="shared" si="0"/>
        <v>1113.3166158782669</v>
      </c>
      <c r="V56" s="24">
        <f t="shared" si="0"/>
        <v>1172.6517604148348</v>
      </c>
      <c r="W56" s="24">
        <f t="shared" si="0"/>
        <v>7.3166924738102042</v>
      </c>
      <c r="X56" s="24">
        <f t="shared" si="0"/>
        <v>7.8040381252812079</v>
      </c>
      <c r="Y56" s="24">
        <f t="shared" si="0"/>
        <v>6.9082696285310554</v>
      </c>
      <c r="Z56" s="24">
        <f t="shared" si="0"/>
        <v>7.2529366541463229</v>
      </c>
      <c r="AA56" s="24">
        <f t="shared" si="0"/>
        <v>7.0060744804177331</v>
      </c>
      <c r="AB56" s="24">
        <f t="shared" si="0"/>
        <v>6.9947136695108858</v>
      </c>
      <c r="AC56" s="24">
        <f t="shared" si="0"/>
        <v>7.3484156412311004</v>
      </c>
      <c r="AD56" s="24">
        <f t="shared" si="0"/>
        <v>5.5734014490252015</v>
      </c>
      <c r="AE56" s="24">
        <f t="shared" si="0"/>
        <v>7.270506244628697</v>
      </c>
      <c r="AF56" s="24">
        <f t="shared" si="0"/>
        <v>8.1474000242942601</v>
      </c>
      <c r="AG56" s="24">
        <f t="shared" si="0"/>
        <v>8.6464741085071086</v>
      </c>
      <c r="AH56" s="24">
        <f t="shared" si="0"/>
        <v>8.5022748532790438</v>
      </c>
      <c r="AI56" s="24">
        <f t="shared" si="0"/>
        <v>9.0301740944986406</v>
      </c>
      <c r="AJ56" s="24">
        <f t="shared" si="0"/>
        <v>9.5341824512029287</v>
      </c>
      <c r="AK56" s="24">
        <f t="shared" si="0"/>
        <v>2250.4484946245029</v>
      </c>
      <c r="AL56" s="24">
        <f t="shared" si="0"/>
        <v>2207.9990895815658</v>
      </c>
      <c r="AM56" s="24">
        <f t="shared" si="0"/>
        <v>2015.0877266048071</v>
      </c>
      <c r="AN56" s="24">
        <f t="shared" si="0"/>
        <v>2034.3691154675819</v>
      </c>
      <c r="AO56" s="24">
        <f t="shared" si="0"/>
        <v>2039.6106247123807</v>
      </c>
      <c r="AP56" s="24">
        <f t="shared" si="0"/>
        <v>2252.8647829875217</v>
      </c>
      <c r="AQ56" s="24">
        <f t="shared" si="0"/>
        <v>2546.8840276949468</v>
      </c>
    </row>
    <row r="57" spans="1:43">
      <c r="A57" s="25"/>
    </row>
    <row r="58" spans="1:43" s="26" customFormat="1" ht="12">
      <c r="A58" s="26" t="s">
        <v>60</v>
      </c>
      <c r="B58" s="27"/>
      <c r="C58" s="27"/>
      <c r="D58" s="27"/>
      <c r="E58" s="27"/>
      <c r="F58" s="27"/>
      <c r="G58" s="27"/>
      <c r="H58" s="27"/>
      <c r="I58" s="27"/>
      <c r="J58" s="27"/>
      <c r="K58" s="27"/>
      <c r="L58" s="27"/>
      <c r="M58" s="27"/>
      <c r="N58" s="27"/>
      <c r="O58" s="27"/>
      <c r="P58" s="27"/>
      <c r="Q58" s="27"/>
      <c r="R58" s="27"/>
      <c r="S58" s="27"/>
      <c r="T58" s="27"/>
      <c r="U58" s="27"/>
      <c r="V58" s="27"/>
    </row>
    <row r="59" spans="1:43" s="26" customFormat="1" ht="12">
      <c r="A59" s="28" t="s">
        <v>61</v>
      </c>
      <c r="B59" s="27"/>
      <c r="C59" s="27"/>
      <c r="D59" s="27"/>
      <c r="E59" s="27"/>
      <c r="F59" s="27"/>
      <c r="G59" s="27"/>
      <c r="H59" s="27"/>
      <c r="I59" s="27"/>
      <c r="J59" s="27"/>
      <c r="K59" s="27"/>
      <c r="L59" s="27"/>
      <c r="M59" s="27"/>
      <c r="N59" s="27"/>
      <c r="O59" s="27"/>
      <c r="P59" s="27"/>
      <c r="Q59" s="27"/>
      <c r="R59" s="27"/>
      <c r="S59" s="27"/>
      <c r="T59" s="27"/>
      <c r="U59" s="27"/>
      <c r="V59" s="27"/>
      <c r="W59" s="29"/>
      <c r="X59" s="29"/>
      <c r="Y59" s="29"/>
      <c r="Z59" s="29"/>
      <c r="AA59" s="29"/>
      <c r="AB59" s="29"/>
      <c r="AC59" s="29"/>
      <c r="AD59" s="29"/>
      <c r="AE59" s="29"/>
      <c r="AF59" s="29"/>
      <c r="AG59" s="29"/>
      <c r="AH59" s="29"/>
      <c r="AI59" s="29"/>
      <c r="AJ59" s="29"/>
      <c r="AK59" s="29"/>
      <c r="AL59" s="29"/>
      <c r="AM59" s="29"/>
      <c r="AN59" s="29"/>
      <c r="AO59" s="29"/>
      <c r="AP59" s="29"/>
      <c r="AQ59" s="29"/>
    </row>
    <row r="60" spans="1:43" s="26" customFormat="1" thickBot="1">
      <c r="A60" s="28" t="s">
        <v>62</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row>
    <row r="61" spans="1:43" s="26" customFormat="1" ht="14.25" thickBot="1">
      <c r="A61" s="30"/>
      <c r="B61" s="53" t="s">
        <v>63</v>
      </c>
      <c r="C61" s="54"/>
      <c r="D61" s="54"/>
      <c r="E61" s="54"/>
      <c r="F61" s="54"/>
      <c r="G61" s="54"/>
      <c r="H61" s="55"/>
      <c r="I61" s="53" t="s">
        <v>64</v>
      </c>
      <c r="J61" s="54"/>
      <c r="K61" s="54"/>
      <c r="L61" s="54"/>
      <c r="M61" s="54"/>
      <c r="N61" s="54"/>
      <c r="O61" s="55"/>
      <c r="P61" s="53" t="s">
        <v>65</v>
      </c>
      <c r="Q61" s="54"/>
      <c r="R61" s="54"/>
      <c r="S61" s="54"/>
      <c r="T61" s="54"/>
      <c r="U61" s="54"/>
      <c r="V61" s="55"/>
      <c r="W61" s="53" t="s">
        <v>66</v>
      </c>
      <c r="X61" s="54"/>
      <c r="Y61" s="54"/>
      <c r="Z61" s="54"/>
      <c r="AA61" s="54"/>
      <c r="AB61" s="54"/>
      <c r="AC61" s="55"/>
      <c r="AD61" s="53" t="s">
        <v>5</v>
      </c>
      <c r="AE61" s="54"/>
      <c r="AF61" s="54"/>
      <c r="AG61" s="54"/>
      <c r="AH61" s="54"/>
      <c r="AI61" s="54"/>
      <c r="AJ61" s="55"/>
      <c r="AK61" s="53" t="s">
        <v>67</v>
      </c>
      <c r="AL61" s="54"/>
      <c r="AM61" s="54"/>
      <c r="AN61" s="54"/>
      <c r="AO61" s="54"/>
      <c r="AP61" s="54"/>
      <c r="AQ61" s="55"/>
    </row>
    <row r="62" spans="1:43" s="26" customFormat="1" thickBot="1">
      <c r="A62" s="31"/>
      <c r="B62" s="32">
        <v>2016</v>
      </c>
      <c r="C62" s="32">
        <v>2018</v>
      </c>
      <c r="D62" s="32">
        <v>2020</v>
      </c>
      <c r="E62" s="32">
        <v>2025</v>
      </c>
      <c r="F62" s="32">
        <v>2030</v>
      </c>
      <c r="G62" s="32">
        <v>2040</v>
      </c>
      <c r="H62" s="32">
        <v>2050</v>
      </c>
      <c r="I62" s="32">
        <v>2016</v>
      </c>
      <c r="J62" s="32">
        <v>2018</v>
      </c>
      <c r="K62" s="32">
        <v>2020</v>
      </c>
      <c r="L62" s="32">
        <v>2025</v>
      </c>
      <c r="M62" s="32">
        <v>2030</v>
      </c>
      <c r="N62" s="32">
        <v>2040</v>
      </c>
      <c r="O62" s="32">
        <v>2050</v>
      </c>
      <c r="P62" s="32">
        <v>2016</v>
      </c>
      <c r="Q62" s="32">
        <v>2018</v>
      </c>
      <c r="R62" s="32">
        <v>2020</v>
      </c>
      <c r="S62" s="32">
        <v>2025</v>
      </c>
      <c r="T62" s="32">
        <v>2030</v>
      </c>
      <c r="U62" s="32">
        <v>2040</v>
      </c>
      <c r="V62" s="32">
        <v>2050</v>
      </c>
      <c r="W62" s="32">
        <v>2016</v>
      </c>
      <c r="X62" s="32">
        <v>2018</v>
      </c>
      <c r="Y62" s="32">
        <v>2020</v>
      </c>
      <c r="Z62" s="32">
        <v>2025</v>
      </c>
      <c r="AA62" s="32">
        <v>2030</v>
      </c>
      <c r="AB62" s="32">
        <v>2040</v>
      </c>
      <c r="AC62" s="32">
        <v>2050</v>
      </c>
      <c r="AD62" s="32">
        <v>2016</v>
      </c>
      <c r="AE62" s="32">
        <v>2018</v>
      </c>
      <c r="AF62" s="32">
        <v>2020</v>
      </c>
      <c r="AG62" s="32">
        <v>2025</v>
      </c>
      <c r="AH62" s="32">
        <v>2030</v>
      </c>
      <c r="AI62" s="32">
        <v>2040</v>
      </c>
      <c r="AJ62" s="32">
        <v>2050</v>
      </c>
      <c r="AK62" s="32">
        <v>2016</v>
      </c>
      <c r="AL62" s="32">
        <v>2018</v>
      </c>
      <c r="AM62" s="32">
        <v>2020</v>
      </c>
      <c r="AN62" s="32">
        <v>2025</v>
      </c>
      <c r="AO62" s="32">
        <v>2030</v>
      </c>
      <c r="AP62" s="32">
        <v>2040</v>
      </c>
      <c r="AQ62" s="32">
        <v>2050</v>
      </c>
    </row>
    <row r="63" spans="1:43" s="26" customFormat="1" ht="12">
      <c r="A63" s="33" t="s">
        <v>8</v>
      </c>
      <c r="B63" s="34">
        <v>6.9301316770302597</v>
      </c>
      <c r="C63" s="35">
        <v>6.9301316770302597</v>
      </c>
      <c r="D63" s="35">
        <v>6.9301316770302597</v>
      </c>
      <c r="E63" s="35">
        <v>6.9301316770302597</v>
      </c>
      <c r="F63" s="35">
        <v>6.9301316770302597</v>
      </c>
      <c r="G63" s="35">
        <v>6.9301316770302597</v>
      </c>
      <c r="H63" s="35">
        <v>6.9301316770302597</v>
      </c>
      <c r="I63" s="34">
        <v>8.0570700650412359</v>
      </c>
      <c r="J63" s="35">
        <v>8.0704933903743274</v>
      </c>
      <c r="K63" s="35">
        <v>8.063454423554111</v>
      </c>
      <c r="L63" s="35">
        <v>8.0704933903743274</v>
      </c>
      <c r="M63" s="35">
        <v>8.0525694720894876</v>
      </c>
      <c r="N63" s="35">
        <v>8.0525694720894876</v>
      </c>
      <c r="O63" s="35">
        <v>8.0522363637871397</v>
      </c>
      <c r="P63" s="34">
        <v>18.33894535208811</v>
      </c>
      <c r="Q63" s="35">
        <v>18.355778509521731</v>
      </c>
      <c r="R63" s="35">
        <v>18.348739542701512</v>
      </c>
      <c r="S63" s="35">
        <v>18.355778509521731</v>
      </c>
      <c r="T63" s="35">
        <v>18.314575547204598</v>
      </c>
      <c r="U63" s="35">
        <v>18.249386903460078</v>
      </c>
      <c r="V63" s="35">
        <v>18.249053795157732</v>
      </c>
      <c r="W63" s="34">
        <v>4.3480260358647091E-2</v>
      </c>
      <c r="X63" s="35">
        <v>4.3480480386276617E-2</v>
      </c>
      <c r="Y63" s="35">
        <v>4.3480388379343884E-2</v>
      </c>
      <c r="Z63" s="35">
        <v>4.3480480386276617E-2</v>
      </c>
      <c r="AA63" s="35">
        <v>4.3479941818859079E-2</v>
      </c>
      <c r="AB63" s="35">
        <v>4.3479089732563814E-2</v>
      </c>
      <c r="AC63" s="35">
        <v>4.3479085378476924E-2</v>
      </c>
      <c r="AD63" s="34">
        <v>5.5276050281074698E-2</v>
      </c>
      <c r="AE63" s="35">
        <v>5.5276050281074698E-2</v>
      </c>
      <c r="AF63" s="35">
        <v>5.5276050281074698E-2</v>
      </c>
      <c r="AG63" s="35">
        <v>5.5276050281074698E-2</v>
      </c>
      <c r="AH63" s="35">
        <v>5.5276050281074698E-2</v>
      </c>
      <c r="AI63" s="35">
        <v>5.5276050281074698E-2</v>
      </c>
      <c r="AJ63" s="35">
        <v>5.5276050281074698E-2</v>
      </c>
      <c r="AK63" s="34">
        <v>18.763045682917639</v>
      </c>
      <c r="AL63" s="35">
        <v>18.947051646238698</v>
      </c>
      <c r="AM63" s="35">
        <v>18.870107562774457</v>
      </c>
      <c r="AN63" s="35">
        <v>18.947051646238698</v>
      </c>
      <c r="AO63" s="35">
        <v>18.496655408768568</v>
      </c>
      <c r="AP63" s="35">
        <v>17.784067812703828</v>
      </c>
      <c r="AQ63" s="36">
        <v>17.780426552036868</v>
      </c>
    </row>
    <row r="64" spans="1:43" s="26" customFormat="1" ht="12">
      <c r="A64" s="37" t="s">
        <v>36</v>
      </c>
      <c r="B64" s="38">
        <v>11.243457674034458</v>
      </c>
      <c r="C64" s="39">
        <v>11.143581375251184</v>
      </c>
      <c r="D64" s="39">
        <v>11.142530522269434</v>
      </c>
      <c r="E64" s="39">
        <v>11.142530522269434</v>
      </c>
      <c r="F64" s="39">
        <v>11.142530522269434</v>
      </c>
      <c r="G64" s="39">
        <v>11.142530522269434</v>
      </c>
      <c r="H64" s="39">
        <v>11.142530522269434</v>
      </c>
      <c r="I64" s="38">
        <v>18.344873844758791</v>
      </c>
      <c r="J64" s="39">
        <v>3.5207917927834749</v>
      </c>
      <c r="K64" s="39">
        <v>3.6807027404938251</v>
      </c>
      <c r="L64" s="39">
        <v>3.6807027404938251</v>
      </c>
      <c r="M64" s="39">
        <v>3.6807027404938251</v>
      </c>
      <c r="N64" s="39">
        <v>3.6807027404938251</v>
      </c>
      <c r="O64" s="39">
        <v>3.6807027404938251</v>
      </c>
      <c r="P64" s="38">
        <v>41.836414757634216</v>
      </c>
      <c r="Q64" s="39">
        <v>8.4107204653108791</v>
      </c>
      <c r="R64" s="39">
        <v>8.4107245192236597</v>
      </c>
      <c r="S64" s="39">
        <v>8.4107245192236597</v>
      </c>
      <c r="T64" s="39">
        <v>8.4107245192236597</v>
      </c>
      <c r="U64" s="39">
        <v>8.4107245192236597</v>
      </c>
      <c r="V64" s="39">
        <v>8.4107245192236597</v>
      </c>
      <c r="W64" s="38">
        <v>6.6798783229307643E-2</v>
      </c>
      <c r="X64" s="39">
        <v>6.6138847260135455E-2</v>
      </c>
      <c r="Y64" s="39">
        <v>6.6138879137825901E-2</v>
      </c>
      <c r="Z64" s="39">
        <v>6.6138879137825901E-2</v>
      </c>
      <c r="AA64" s="39">
        <v>6.6138879137825901E-2</v>
      </c>
      <c r="AB64" s="39">
        <v>6.6138879137825901E-2</v>
      </c>
      <c r="AC64" s="39">
        <v>6.6138879137825901E-2</v>
      </c>
      <c r="AD64" s="38">
        <v>7.7224026854691014E-3</v>
      </c>
      <c r="AE64" s="39">
        <v>7.646109509842256E-3</v>
      </c>
      <c r="AF64" s="39">
        <v>7.6461131951243901E-3</v>
      </c>
      <c r="AG64" s="39">
        <v>7.6461131951243901E-3</v>
      </c>
      <c r="AH64" s="39">
        <v>7.6461131951243901E-3</v>
      </c>
      <c r="AI64" s="39">
        <v>7.6461131951243901E-3</v>
      </c>
      <c r="AJ64" s="39">
        <v>7.6461131951243901E-3</v>
      </c>
      <c r="AK64" s="38">
        <v>16.25952442982992</v>
      </c>
      <c r="AL64" s="39">
        <v>16.098889093463917</v>
      </c>
      <c r="AM64" s="39">
        <v>16.098896852828105</v>
      </c>
      <c r="AN64" s="39">
        <v>16.098896852828105</v>
      </c>
      <c r="AO64" s="39">
        <v>16.098896852828105</v>
      </c>
      <c r="AP64" s="39">
        <v>16.098896852828105</v>
      </c>
      <c r="AQ64" s="40">
        <v>16.098896852828105</v>
      </c>
    </row>
    <row r="65" spans="1:43" s="26" customFormat="1" thickBot="1">
      <c r="A65" s="41" t="s">
        <v>49</v>
      </c>
      <c r="B65" s="42">
        <v>1.0299206896506501</v>
      </c>
      <c r="C65" s="43">
        <v>1.0299206896506501</v>
      </c>
      <c r="D65" s="43">
        <v>0.96812544827161395</v>
      </c>
      <c r="E65" s="43">
        <v>0.96812544827161395</v>
      </c>
      <c r="F65" s="43">
        <v>0.96812544827161395</v>
      </c>
      <c r="G65" s="43">
        <v>0.96812544827161395</v>
      </c>
      <c r="H65" s="43">
        <v>0.96812544827161395</v>
      </c>
      <c r="I65" s="42">
        <v>2.93288513919213</v>
      </c>
      <c r="J65" s="43">
        <v>2.93288513919213</v>
      </c>
      <c r="K65" s="43">
        <v>2.7569120308406001</v>
      </c>
      <c r="L65" s="43">
        <v>2.7569120308406001</v>
      </c>
      <c r="M65" s="43">
        <v>2.7569120308406001</v>
      </c>
      <c r="N65" s="43">
        <v>2.7569120308406001</v>
      </c>
      <c r="O65" s="43">
        <v>2.7569120308406001</v>
      </c>
      <c r="P65" s="42">
        <v>6.6789368904639304</v>
      </c>
      <c r="Q65" s="43">
        <v>6.6789368904639304</v>
      </c>
      <c r="R65" s="43">
        <v>6.2782006770360903</v>
      </c>
      <c r="S65" s="43">
        <v>6.2782006770360903</v>
      </c>
      <c r="T65" s="43">
        <v>6.2782006770360903</v>
      </c>
      <c r="U65" s="43">
        <v>6.2782006770360903</v>
      </c>
      <c r="V65" s="43">
        <v>6.2782006770360903</v>
      </c>
      <c r="W65" s="42">
        <v>6.8947946001654496E-3</v>
      </c>
      <c r="X65" s="43">
        <v>6.8947946001654496E-3</v>
      </c>
      <c r="Y65" s="43">
        <v>6.4811069241555502E-3</v>
      </c>
      <c r="Z65" s="43">
        <v>6.4811069241555502E-3</v>
      </c>
      <c r="AA65" s="43">
        <v>6.4811069241555502E-3</v>
      </c>
      <c r="AB65" s="43">
        <v>6.4811069241555502E-3</v>
      </c>
      <c r="AC65" s="43">
        <v>6.4811069241555502E-3</v>
      </c>
      <c r="AD65" s="42">
        <v>1.7194001496671999E-3</v>
      </c>
      <c r="AE65" s="43">
        <v>1.7194001496671999E-3</v>
      </c>
      <c r="AF65" s="43">
        <v>1.6162361406871701E-3</v>
      </c>
      <c r="AG65" s="43">
        <v>1.6162361406871701E-3</v>
      </c>
      <c r="AH65" s="43">
        <v>1.6162361406871701E-3</v>
      </c>
      <c r="AI65" s="43">
        <v>1.6162361406871701E-3</v>
      </c>
      <c r="AJ65" s="43">
        <v>1.6162361406871701E-3</v>
      </c>
      <c r="AK65" s="42">
        <v>3.61638992068842</v>
      </c>
      <c r="AL65" s="43">
        <v>3.61638992068842</v>
      </c>
      <c r="AM65" s="43">
        <v>3.3994065254471102</v>
      </c>
      <c r="AN65" s="43">
        <v>3.3994065254471102</v>
      </c>
      <c r="AO65" s="43">
        <v>3.3994065254471102</v>
      </c>
      <c r="AP65" s="43">
        <v>3.3994065254471102</v>
      </c>
      <c r="AQ65" s="44">
        <v>3.3994065254471102</v>
      </c>
    </row>
  </sheetData>
  <mergeCells count="13">
    <mergeCell ref="AK61:AQ61"/>
    <mergeCell ref="B61:H61"/>
    <mergeCell ref="I61:O61"/>
    <mergeCell ref="P61:V61"/>
    <mergeCell ref="W61:AC61"/>
    <mergeCell ref="AD61:AJ61"/>
    <mergeCell ref="B3:AQ3"/>
    <mergeCell ref="B5:H5"/>
    <mergeCell ref="I5:O5"/>
    <mergeCell ref="P5:V5"/>
    <mergeCell ref="W5:AC5"/>
    <mergeCell ref="AD5:AJ5"/>
    <mergeCell ref="AK5:AQ5"/>
  </mergeCells>
  <pageMargins left="0.35" right="0.21" top="1" bottom="1" header="0.5" footer="0.5"/>
  <pageSetup scale="3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Q65"/>
  <sheetViews>
    <sheetView zoomScale="90" zoomScaleNormal="90" workbookViewId="0">
      <pane xSplit="1" ySplit="6" topLeftCell="B7" activePane="bottomRight" state="frozen"/>
      <selection activeCell="B1" sqref="B1:B1048576"/>
      <selection pane="topRight" activeCell="B1" sqref="B1:B1048576"/>
      <selection pane="bottomLeft" activeCell="B1" sqref="B1:B1048576"/>
      <selection pane="bottomRight"/>
    </sheetView>
  </sheetViews>
  <sheetFormatPr defaultColWidth="9.140625" defaultRowHeight="12.75"/>
  <cols>
    <col min="1" max="1" width="17.7109375" style="2" customWidth="1"/>
    <col min="2" max="13" width="7.85546875" style="2" customWidth="1"/>
    <col min="14" max="16384" width="9.140625" style="2"/>
  </cols>
  <sheetData>
    <row r="1" spans="1:43" ht="15.75">
      <c r="A1" s="1" t="s">
        <v>58</v>
      </c>
      <c r="W1" s="3"/>
      <c r="X1" s="3"/>
      <c r="Y1" s="3"/>
      <c r="Z1" s="3"/>
    </row>
    <row r="2" spans="1:43" ht="13.5" thickBot="1">
      <c r="W2" s="3"/>
      <c r="X2" s="3"/>
      <c r="Y2" s="3"/>
      <c r="Z2" s="3"/>
    </row>
    <row r="3" spans="1:43" ht="39" customHeight="1" thickBot="1">
      <c r="A3" s="4"/>
      <c r="B3" s="45" t="s">
        <v>57</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7"/>
    </row>
    <row r="4" spans="1:43" ht="21.75" customHeight="1" thickBot="1">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8"/>
    </row>
    <row r="5" spans="1:43" ht="24.75" customHeight="1" thickBot="1">
      <c r="A5" s="9"/>
      <c r="B5" s="48" t="s">
        <v>1</v>
      </c>
      <c r="C5" s="49"/>
      <c r="D5" s="49"/>
      <c r="E5" s="49"/>
      <c r="F5" s="50"/>
      <c r="G5" s="50"/>
      <c r="H5" s="51"/>
      <c r="I5" s="48" t="s">
        <v>2</v>
      </c>
      <c r="J5" s="49"/>
      <c r="K5" s="49"/>
      <c r="L5" s="49"/>
      <c r="M5" s="49"/>
      <c r="N5" s="49"/>
      <c r="O5" s="52"/>
      <c r="P5" s="48" t="s">
        <v>3</v>
      </c>
      <c r="Q5" s="49"/>
      <c r="R5" s="49"/>
      <c r="S5" s="49"/>
      <c r="T5" s="49"/>
      <c r="U5" s="49"/>
      <c r="V5" s="49"/>
      <c r="W5" s="48" t="s">
        <v>4</v>
      </c>
      <c r="X5" s="49"/>
      <c r="Y5" s="49"/>
      <c r="Z5" s="49"/>
      <c r="AA5" s="49"/>
      <c r="AB5" s="49"/>
      <c r="AC5" s="49"/>
      <c r="AD5" s="48" t="s">
        <v>5</v>
      </c>
      <c r="AE5" s="49"/>
      <c r="AF5" s="49"/>
      <c r="AG5" s="49"/>
      <c r="AH5" s="49"/>
      <c r="AI5" s="49"/>
      <c r="AJ5" s="49"/>
      <c r="AK5" s="48" t="s">
        <v>6</v>
      </c>
      <c r="AL5" s="49"/>
      <c r="AM5" s="49"/>
      <c r="AN5" s="49"/>
      <c r="AO5" s="49"/>
      <c r="AP5" s="49"/>
      <c r="AQ5" s="52"/>
    </row>
    <row r="6" spans="1:43" ht="20.25" customHeight="1" thickBot="1">
      <c r="A6" s="10"/>
      <c r="B6" s="11">
        <v>2016</v>
      </c>
      <c r="C6" s="11">
        <v>2018</v>
      </c>
      <c r="D6" s="11">
        <v>2020</v>
      </c>
      <c r="E6" s="11">
        <v>2025</v>
      </c>
      <c r="F6" s="11">
        <v>2030</v>
      </c>
      <c r="G6" s="11">
        <v>2040</v>
      </c>
      <c r="H6" s="11">
        <v>2050</v>
      </c>
      <c r="I6" s="11">
        <v>2016</v>
      </c>
      <c r="J6" s="11">
        <v>2018</v>
      </c>
      <c r="K6" s="11">
        <v>2020</v>
      </c>
      <c r="L6" s="11">
        <v>2025</v>
      </c>
      <c r="M6" s="11">
        <v>2030</v>
      </c>
      <c r="N6" s="11">
        <v>2040</v>
      </c>
      <c r="O6" s="11">
        <v>2050</v>
      </c>
      <c r="P6" s="11">
        <v>2016</v>
      </c>
      <c r="Q6" s="11">
        <v>2018</v>
      </c>
      <c r="R6" s="11">
        <v>2020</v>
      </c>
      <c r="S6" s="11">
        <v>2025</v>
      </c>
      <c r="T6" s="11">
        <v>2030</v>
      </c>
      <c r="U6" s="11">
        <v>2040</v>
      </c>
      <c r="V6" s="11">
        <v>2050</v>
      </c>
      <c r="W6" s="11">
        <v>2016</v>
      </c>
      <c r="X6" s="11">
        <v>2018</v>
      </c>
      <c r="Y6" s="11">
        <v>2020</v>
      </c>
      <c r="Z6" s="11">
        <v>2025</v>
      </c>
      <c r="AA6" s="11">
        <v>2030</v>
      </c>
      <c r="AB6" s="11">
        <v>2040</v>
      </c>
      <c r="AC6" s="11">
        <v>2050</v>
      </c>
      <c r="AD6" s="11">
        <v>2016</v>
      </c>
      <c r="AE6" s="11">
        <v>2018</v>
      </c>
      <c r="AF6" s="11">
        <v>2020</v>
      </c>
      <c r="AG6" s="11">
        <v>2025</v>
      </c>
      <c r="AH6" s="11">
        <v>2030</v>
      </c>
      <c r="AI6" s="11">
        <v>2040</v>
      </c>
      <c r="AJ6" s="11">
        <v>2050</v>
      </c>
      <c r="AK6" s="11">
        <v>2016</v>
      </c>
      <c r="AL6" s="11">
        <v>2018</v>
      </c>
      <c r="AM6" s="11">
        <v>2020</v>
      </c>
      <c r="AN6" s="11">
        <v>2025</v>
      </c>
      <c r="AO6" s="11">
        <v>2030</v>
      </c>
      <c r="AP6" s="11">
        <v>2040</v>
      </c>
      <c r="AQ6" s="11">
        <v>2050</v>
      </c>
    </row>
    <row r="7" spans="1:43">
      <c r="A7" s="12" t="s">
        <v>7</v>
      </c>
      <c r="B7" s="13">
        <v>47.192590241241319</v>
      </c>
      <c r="C7" s="14">
        <v>48.085703811363999</v>
      </c>
      <c r="D7" s="14">
        <v>46.182592577156953</v>
      </c>
      <c r="E7" s="14">
        <v>47.139785020568219</v>
      </c>
      <c r="F7" s="14">
        <v>38.611849245260444</v>
      </c>
      <c r="G7" s="14">
        <v>28.873887956302671</v>
      </c>
      <c r="H7" s="14">
        <v>28.377626264976797</v>
      </c>
      <c r="I7" s="13">
        <v>8.8290611416345222</v>
      </c>
      <c r="J7" s="14">
        <v>8.6767542510633469</v>
      </c>
      <c r="K7" s="14">
        <v>8.4827176429643423</v>
      </c>
      <c r="L7" s="14">
        <v>8.3229625855147038</v>
      </c>
      <c r="M7" s="14">
        <v>7.7096192723173376</v>
      </c>
      <c r="N7" s="14">
        <v>6.9554908178363988</v>
      </c>
      <c r="O7" s="14">
        <v>7.2207391073205205</v>
      </c>
      <c r="P7" s="13">
        <v>19.155846552973191</v>
      </c>
      <c r="Q7" s="14">
        <v>18.978679778998572</v>
      </c>
      <c r="R7" s="14">
        <v>19.306589863024463</v>
      </c>
      <c r="S7" s="14">
        <v>18.732114341686717</v>
      </c>
      <c r="T7" s="14">
        <v>15.99330206622713</v>
      </c>
      <c r="U7" s="14">
        <v>14.312604591401605</v>
      </c>
      <c r="V7" s="14">
        <v>15.014508435703736</v>
      </c>
      <c r="W7" s="13">
        <v>0.12419003692823918</v>
      </c>
      <c r="X7" s="14">
        <v>0.12608105833714667</v>
      </c>
      <c r="Y7" s="14">
        <v>0.12193692407978884</v>
      </c>
      <c r="Z7" s="14">
        <v>0.12368936293879498</v>
      </c>
      <c r="AA7" s="14">
        <v>0.10556957521235949</v>
      </c>
      <c r="AB7" s="14">
        <v>7.9726801184886648E-2</v>
      </c>
      <c r="AC7" s="14">
        <v>7.8546641571192163E-2</v>
      </c>
      <c r="AD7" s="13">
        <v>0.10938020997309486</v>
      </c>
      <c r="AE7" s="14">
        <v>0.11265783933618279</v>
      </c>
      <c r="AF7" s="14">
        <v>0.10618712026373821</v>
      </c>
      <c r="AG7" s="14">
        <v>8.0310658573497312E-2</v>
      </c>
      <c r="AH7" s="14">
        <v>6.8539268184012847E-2</v>
      </c>
      <c r="AI7" s="14">
        <v>6.0270178974631668E-2</v>
      </c>
      <c r="AJ7" s="14">
        <v>5.3035665913231229E-2</v>
      </c>
      <c r="AK7" s="13">
        <v>58.260431218331462</v>
      </c>
      <c r="AL7" s="14">
        <v>56.313922428798563</v>
      </c>
      <c r="AM7" s="14">
        <v>64.602191228929968</v>
      </c>
      <c r="AN7" s="14">
        <v>65.901815422710314</v>
      </c>
      <c r="AO7" s="14">
        <v>64.403072600007746</v>
      </c>
      <c r="AP7" s="14">
        <v>70.890795313282666</v>
      </c>
      <c r="AQ7" s="15">
        <v>81.51380164911329</v>
      </c>
    </row>
    <row r="8" spans="1:43" ht="14.25">
      <c r="A8" s="16" t="s">
        <v>68</v>
      </c>
      <c r="B8" s="17">
        <v>24.672413527917936</v>
      </c>
      <c r="C8" s="18">
        <v>18.019655518576222</v>
      </c>
      <c r="D8" s="18">
        <v>8.5023862631437321</v>
      </c>
      <c r="E8" s="18">
        <v>8.8240361402189418</v>
      </c>
      <c r="F8" s="18">
        <v>8.840327332056388</v>
      </c>
      <c r="G8" s="18">
        <v>9.0026376764704708</v>
      </c>
      <c r="H8" s="18">
        <v>9.3615109007819726</v>
      </c>
      <c r="I8" s="17">
        <v>19.604808662022052</v>
      </c>
      <c r="J8" s="18">
        <v>13.506556877924885</v>
      </c>
      <c r="K8" s="18">
        <v>10.145603796039746</v>
      </c>
      <c r="L8" s="18">
        <v>10.722915299374543</v>
      </c>
      <c r="M8" s="18">
        <v>10.187766743415397</v>
      </c>
      <c r="N8" s="18">
        <v>10.375169120762264</v>
      </c>
      <c r="O8" s="18">
        <v>11.011652549577972</v>
      </c>
      <c r="P8" s="17">
        <v>43.828497790271285</v>
      </c>
      <c r="Q8" s="18">
        <v>31.069126432165305</v>
      </c>
      <c r="R8" s="18">
        <v>23.217883201510077</v>
      </c>
      <c r="S8" s="18">
        <v>22.184362721536449</v>
      </c>
      <c r="T8" s="18">
        <v>20.579768272926234</v>
      </c>
      <c r="U8" s="18">
        <v>20.93301131921714</v>
      </c>
      <c r="V8" s="18">
        <v>22.183753782748362</v>
      </c>
      <c r="W8" s="17">
        <v>0.13348963726966748</v>
      </c>
      <c r="X8" s="18">
        <v>9.4848549872063898E-2</v>
      </c>
      <c r="Y8" s="18">
        <v>5.0019125271587125E-2</v>
      </c>
      <c r="Z8" s="18">
        <v>5.1318418613462251E-2</v>
      </c>
      <c r="AA8" s="18">
        <v>5.1381542080929606E-2</v>
      </c>
      <c r="AB8" s="18">
        <v>5.2106505117936366E-2</v>
      </c>
      <c r="AC8" s="18">
        <v>5.3758095900154242E-2</v>
      </c>
      <c r="AD8" s="17">
        <v>0.10326252177009451</v>
      </c>
      <c r="AE8" s="18">
        <v>9.6220946085611964E-2</v>
      </c>
      <c r="AF8" s="18">
        <v>5.7922761993840492E-2</v>
      </c>
      <c r="AG8" s="18">
        <v>5.8576917272352182E-2</v>
      </c>
      <c r="AH8" s="18">
        <v>5.858548707342396E-2</v>
      </c>
      <c r="AI8" s="18">
        <v>5.8609952353893047E-2</v>
      </c>
      <c r="AJ8" s="18">
        <v>5.8865393161642493E-2</v>
      </c>
      <c r="AK8" s="17">
        <v>57.275529263840042</v>
      </c>
      <c r="AL8" s="18">
        <v>50.919872252955791</v>
      </c>
      <c r="AM8" s="18">
        <v>36.632771465774887</v>
      </c>
      <c r="AN8" s="18">
        <v>37.031558925768294</v>
      </c>
      <c r="AO8" s="18">
        <v>27.845901907069074</v>
      </c>
      <c r="AP8" s="18">
        <v>33.784937212970185</v>
      </c>
      <c r="AQ8" s="19">
        <v>45.490609680983823</v>
      </c>
    </row>
    <row r="9" spans="1:43">
      <c r="A9" s="16" t="s">
        <v>9</v>
      </c>
      <c r="B9" s="17">
        <v>6.5632934872893198</v>
      </c>
      <c r="C9" s="18">
        <v>6.7264986163639797</v>
      </c>
      <c r="D9" s="18">
        <v>4.6981031675250282</v>
      </c>
      <c r="E9" s="18">
        <v>3.9003407326152382</v>
      </c>
      <c r="F9" s="18">
        <v>2.9667597430323678</v>
      </c>
      <c r="G9" s="18">
        <v>2.8111503461635197</v>
      </c>
      <c r="H9" s="18">
        <v>2.9365853084065101</v>
      </c>
      <c r="I9" s="17">
        <v>5.4167957043542518</v>
      </c>
      <c r="J9" s="18">
        <v>5.1033049999577464</v>
      </c>
      <c r="K9" s="18">
        <v>4.3864661587221843</v>
      </c>
      <c r="L9" s="18">
        <v>4.0798664702300176</v>
      </c>
      <c r="M9" s="18">
        <v>3.9658376459733118</v>
      </c>
      <c r="N9" s="18">
        <v>3.76582506919152</v>
      </c>
      <c r="O9" s="18">
        <v>3.8126036499223366</v>
      </c>
      <c r="P9" s="17">
        <v>11.545006077944931</v>
      </c>
      <c r="Q9" s="18">
        <v>11.003464316986605</v>
      </c>
      <c r="R9" s="18">
        <v>8.9642343175615622</v>
      </c>
      <c r="S9" s="18">
        <v>7.7915880476688448</v>
      </c>
      <c r="T9" s="18">
        <v>6.1964621227186276</v>
      </c>
      <c r="U9" s="18">
        <v>5.4099489726204668</v>
      </c>
      <c r="V9" s="18">
        <v>5.6872560611533371</v>
      </c>
      <c r="W9" s="17">
        <v>3.245466095201438E-2</v>
      </c>
      <c r="X9" s="18">
        <v>3.3530889570675966E-2</v>
      </c>
      <c r="Y9" s="18">
        <v>2.2427340780311555E-2</v>
      </c>
      <c r="Z9" s="18">
        <v>1.9398105733605286E-2</v>
      </c>
      <c r="AA9" s="18">
        <v>1.6142109991804401E-2</v>
      </c>
      <c r="AB9" s="18">
        <v>1.1344072059980391E-2</v>
      </c>
      <c r="AC9" s="18">
        <v>1.2164491534205117E-2</v>
      </c>
      <c r="AD9" s="17">
        <v>2.0167481694805811E-2</v>
      </c>
      <c r="AE9" s="18">
        <v>2.153603534286621E-2</v>
      </c>
      <c r="AF9" s="18">
        <v>9.9663744762300208E-3</v>
      </c>
      <c r="AG9" s="18">
        <v>9.35471437966621E-3</v>
      </c>
      <c r="AH9" s="18">
        <v>7.5131927327298804E-3</v>
      </c>
      <c r="AI9" s="18">
        <v>3.2087904470634501E-3</v>
      </c>
      <c r="AJ9" s="18">
        <v>3.3657803872924798E-3</v>
      </c>
      <c r="AK9" s="17">
        <v>25.893280876863706</v>
      </c>
      <c r="AL9" s="18">
        <v>26.128446138429908</v>
      </c>
      <c r="AM9" s="18">
        <v>21.772107515083889</v>
      </c>
      <c r="AN9" s="18">
        <v>21.335673149501819</v>
      </c>
      <c r="AO9" s="18">
        <v>20.78988154383099</v>
      </c>
      <c r="AP9" s="18">
        <v>24.034055498236928</v>
      </c>
      <c r="AQ9" s="19">
        <v>28.617514959829059</v>
      </c>
    </row>
    <row r="10" spans="1:43">
      <c r="A10" s="16" t="s">
        <v>10</v>
      </c>
      <c r="B10" s="17">
        <v>0.58864078030826406</v>
      </c>
      <c r="C10" s="18">
        <v>0.63569845105247502</v>
      </c>
      <c r="D10" s="18">
        <v>0.55332232881683396</v>
      </c>
      <c r="E10" s="18">
        <v>0.55332232881683396</v>
      </c>
      <c r="F10" s="18">
        <v>0.55332232881683396</v>
      </c>
      <c r="G10" s="18">
        <v>0.55332232881683396</v>
      </c>
      <c r="H10" s="18">
        <v>0.55332232881683396</v>
      </c>
      <c r="I10" s="17">
        <v>5.0656529818485776</v>
      </c>
      <c r="J10" s="18">
        <v>4.9604824720904865</v>
      </c>
      <c r="K10" s="18">
        <v>5.9223802602237106</v>
      </c>
      <c r="L10" s="18">
        <v>6.3303281974897985</v>
      </c>
      <c r="M10" s="18">
        <v>5.811827391306891</v>
      </c>
      <c r="N10" s="18">
        <v>5.8326612389906298</v>
      </c>
      <c r="O10" s="18">
        <v>5.5976338657971398</v>
      </c>
      <c r="P10" s="17">
        <v>16.976800915472641</v>
      </c>
      <c r="Q10" s="18">
        <v>11.186798723314601</v>
      </c>
      <c r="R10" s="18">
        <v>12.90099900562322</v>
      </c>
      <c r="S10" s="18">
        <v>19.735694979247352</v>
      </c>
      <c r="T10" s="18">
        <v>13.108073549268124</v>
      </c>
      <c r="U10" s="18">
        <v>13.162065622861459</v>
      </c>
      <c r="V10" s="18">
        <v>13.375709493099349</v>
      </c>
      <c r="W10" s="17">
        <v>1.2076854644395931E-3</v>
      </c>
      <c r="X10" s="18">
        <v>1.3211993850513663E-3</v>
      </c>
      <c r="Y10" s="18">
        <v>1.1531466434387065E-3</v>
      </c>
      <c r="Z10" s="18">
        <v>1.1619759807164022E-3</v>
      </c>
      <c r="AA10" s="18">
        <v>1.1623450049057257E-3</v>
      </c>
      <c r="AB10" s="18">
        <v>1.1664076661478597E-3</v>
      </c>
      <c r="AC10" s="18">
        <v>1.1711950121608965E-3</v>
      </c>
      <c r="AD10" s="17">
        <v>2.3525566333262101E-3</v>
      </c>
      <c r="AE10" s="18">
        <v>2.5808270448711601E-3</v>
      </c>
      <c r="AF10" s="18">
        <v>2.2114032126588599E-3</v>
      </c>
      <c r="AG10" s="18">
        <v>2.2114032126588599E-3</v>
      </c>
      <c r="AH10" s="18">
        <v>2.2114032126588599E-3</v>
      </c>
      <c r="AI10" s="18">
        <v>2.2114032126588599E-3</v>
      </c>
      <c r="AJ10" s="18">
        <v>2.2114032126588599E-3</v>
      </c>
      <c r="AK10" s="17">
        <v>58.470022268499562</v>
      </c>
      <c r="AL10" s="18">
        <v>60.393748874520398</v>
      </c>
      <c r="AM10" s="18">
        <v>69.94999936678613</v>
      </c>
      <c r="AN10" s="18">
        <v>77.333847998732651</v>
      </c>
      <c r="AO10" s="18">
        <v>77.642457656489782</v>
      </c>
      <c r="AP10" s="18">
        <v>81.040003215268996</v>
      </c>
      <c r="AQ10" s="19">
        <v>85.043592295314241</v>
      </c>
    </row>
    <row r="11" spans="1:43">
      <c r="A11" s="16" t="s">
        <v>11</v>
      </c>
      <c r="B11" s="17">
        <v>19.786923630275457</v>
      </c>
      <c r="C11" s="18">
        <v>14.816256995713363</v>
      </c>
      <c r="D11" s="18">
        <v>11.975729591210859</v>
      </c>
      <c r="E11" s="18">
        <v>10.898550382018289</v>
      </c>
      <c r="F11" s="18">
        <v>10.644060144554174</v>
      </c>
      <c r="G11" s="18">
        <v>10.32223561005781</v>
      </c>
      <c r="H11" s="18">
        <v>12.551788686372157</v>
      </c>
      <c r="I11" s="17">
        <v>16.358771757405719</v>
      </c>
      <c r="J11" s="18">
        <v>11.900534440334336</v>
      </c>
      <c r="K11" s="18">
        <v>9.9429660580974542</v>
      </c>
      <c r="L11" s="18">
        <v>9.9876564464194022</v>
      </c>
      <c r="M11" s="18">
        <v>9.8492443510904657</v>
      </c>
      <c r="N11" s="18">
        <v>10.123941409592355</v>
      </c>
      <c r="O11" s="18">
        <v>10.79085048350705</v>
      </c>
      <c r="P11" s="17">
        <v>37.252755519296187</v>
      </c>
      <c r="Q11" s="18">
        <v>27.044280500583898</v>
      </c>
      <c r="R11" s="18">
        <v>23.116100042551697</v>
      </c>
      <c r="S11" s="18">
        <v>22.227729930744502</v>
      </c>
      <c r="T11" s="18">
        <v>21.900767928892755</v>
      </c>
      <c r="U11" s="18">
        <v>21.758830550641505</v>
      </c>
      <c r="V11" s="18">
        <v>23.309226793829563</v>
      </c>
      <c r="W11" s="17">
        <v>8.1149873355269908E-2</v>
      </c>
      <c r="X11" s="18">
        <v>7.7296248050120281E-2</v>
      </c>
      <c r="Y11" s="18">
        <v>6.3887414362172185E-2</v>
      </c>
      <c r="Z11" s="18">
        <v>6.0575174291625414E-2</v>
      </c>
      <c r="AA11" s="18">
        <v>5.8863449125420214E-2</v>
      </c>
      <c r="AB11" s="18">
        <v>5.9385097516280745E-2</v>
      </c>
      <c r="AC11" s="18">
        <v>7.3336110414947697E-2</v>
      </c>
      <c r="AD11" s="17">
        <v>3.7182709819864733E-2</v>
      </c>
      <c r="AE11" s="18">
        <v>2.8818994091414907E-2</v>
      </c>
      <c r="AF11" s="18">
        <v>2.5585199711287476E-2</v>
      </c>
      <c r="AG11" s="18">
        <v>2.3082548280520282E-2</v>
      </c>
      <c r="AH11" s="18">
        <v>2.2616123873099431E-2</v>
      </c>
      <c r="AI11" s="18">
        <v>2.1561895358356484E-2</v>
      </c>
      <c r="AJ11" s="18">
        <v>3.4044030243974829E-2</v>
      </c>
      <c r="AK11" s="17">
        <v>43.228839621353231</v>
      </c>
      <c r="AL11" s="18">
        <v>40.590119077863598</v>
      </c>
      <c r="AM11" s="18">
        <v>36.921332936800958</v>
      </c>
      <c r="AN11" s="18">
        <v>37.698769884684516</v>
      </c>
      <c r="AO11" s="18">
        <v>38.325496554384642</v>
      </c>
      <c r="AP11" s="18">
        <v>39.377316729422056</v>
      </c>
      <c r="AQ11" s="19">
        <v>43.321118527867505</v>
      </c>
    </row>
    <row r="12" spans="1:43">
      <c r="A12" s="16" t="s">
        <v>12</v>
      </c>
      <c r="B12" s="17">
        <v>0</v>
      </c>
      <c r="C12" s="18">
        <v>0</v>
      </c>
      <c r="D12" s="18">
        <v>0</v>
      </c>
      <c r="E12" s="18">
        <v>0</v>
      </c>
      <c r="F12" s="18">
        <v>0</v>
      </c>
      <c r="G12" s="18">
        <v>0</v>
      </c>
      <c r="H12" s="18">
        <v>0</v>
      </c>
      <c r="I12" s="17">
        <v>0.61110542634285525</v>
      </c>
      <c r="J12" s="18">
        <v>0.45261719159339581</v>
      </c>
      <c r="K12" s="18">
        <v>0.43365065253549462</v>
      </c>
      <c r="L12" s="18">
        <v>0.31013774498476726</v>
      </c>
      <c r="M12" s="18">
        <v>0.42706039437628807</v>
      </c>
      <c r="N12" s="18">
        <v>0.39181765449242828</v>
      </c>
      <c r="O12" s="18">
        <v>0.56428338444043635</v>
      </c>
      <c r="P12" s="17">
        <v>1.0757599977829559</v>
      </c>
      <c r="Q12" s="18">
        <v>0.84183801968139094</v>
      </c>
      <c r="R12" s="18">
        <v>0.7398661385524139</v>
      </c>
      <c r="S12" s="18">
        <v>0.61039175751585228</v>
      </c>
      <c r="T12" s="18">
        <v>0.74352430198595065</v>
      </c>
      <c r="U12" s="18">
        <v>0.85221617789639414</v>
      </c>
      <c r="V12" s="18">
        <v>1.2197817143563816</v>
      </c>
      <c r="W12" s="17">
        <v>8.8441561046073497E-6</v>
      </c>
      <c r="X12" s="18">
        <v>7.7104447419091555E-6</v>
      </c>
      <c r="Y12" s="18">
        <v>7.912483942844372E-6</v>
      </c>
      <c r="Z12" s="18">
        <v>7.5656056236375657E-6</v>
      </c>
      <c r="AA12" s="18">
        <v>8.216176643986875E-6</v>
      </c>
      <c r="AB12" s="18">
        <v>1.1358845937735887E-5</v>
      </c>
      <c r="AC12" s="18">
        <v>1.5861872520587339E-5</v>
      </c>
      <c r="AD12" s="17">
        <v>0</v>
      </c>
      <c r="AE12" s="18">
        <v>0</v>
      </c>
      <c r="AF12" s="18">
        <v>0</v>
      </c>
      <c r="AG12" s="18">
        <v>0</v>
      </c>
      <c r="AH12" s="18">
        <v>0</v>
      </c>
      <c r="AI12" s="18">
        <v>0</v>
      </c>
      <c r="AJ12" s="18">
        <v>0</v>
      </c>
      <c r="AK12" s="17">
        <v>7.3962414051959176</v>
      </c>
      <c r="AL12" s="18">
        <v>6.44813478844803</v>
      </c>
      <c r="AM12" s="18">
        <v>6.6170972859158494</v>
      </c>
      <c r="AN12" s="18">
        <v>6.3270079029677575</v>
      </c>
      <c r="AO12" s="18">
        <v>6.8710711534141646</v>
      </c>
      <c r="AP12" s="18">
        <v>9.4992405885008484</v>
      </c>
      <c r="AQ12" s="19">
        <v>13.265057390788289</v>
      </c>
    </row>
    <row r="13" spans="1:43">
      <c r="A13" s="16" t="s">
        <v>13</v>
      </c>
      <c r="B13" s="17">
        <v>1.1574410721857098</v>
      </c>
      <c r="C13" s="18">
        <v>1.8633174420498402</v>
      </c>
      <c r="D13" s="18">
        <v>0.249849450000595</v>
      </c>
      <c r="E13" s="18">
        <v>0.22269289893399241</v>
      </c>
      <c r="F13" s="18">
        <v>0.18513909790856989</v>
      </c>
      <c r="G13" s="18">
        <v>0.16424424570952487</v>
      </c>
      <c r="H13" s="18">
        <v>0.15722224248576</v>
      </c>
      <c r="I13" s="17">
        <v>0.75917756590458085</v>
      </c>
      <c r="J13" s="18">
        <v>0.58347284955913448</v>
      </c>
      <c r="K13" s="18">
        <v>0.24186515597264757</v>
      </c>
      <c r="L13" s="18">
        <v>0.25702597705689245</v>
      </c>
      <c r="M13" s="18">
        <v>0.28163329424414701</v>
      </c>
      <c r="N13" s="18">
        <v>0.4873260630596265</v>
      </c>
      <c r="O13" s="18">
        <v>0.36790519321386456</v>
      </c>
      <c r="P13" s="17">
        <v>0.97877767010800587</v>
      </c>
      <c r="Q13" s="18">
        <v>1.0137696542773562</v>
      </c>
      <c r="R13" s="18">
        <v>0.41583234337289521</v>
      </c>
      <c r="S13" s="18">
        <v>0.46403452964057945</v>
      </c>
      <c r="T13" s="18">
        <v>0.53243480387632947</v>
      </c>
      <c r="U13" s="18">
        <v>0.83850868778718013</v>
      </c>
      <c r="V13" s="18">
        <v>0.7776665773675222</v>
      </c>
      <c r="W13" s="17">
        <v>4.3312974702478203E-3</v>
      </c>
      <c r="X13" s="18">
        <v>7.3862230371351924E-3</v>
      </c>
      <c r="Y13" s="18">
        <v>4.0205076186546691E-4</v>
      </c>
      <c r="Z13" s="18">
        <v>2.8524055681232094E-4</v>
      </c>
      <c r="AA13" s="18">
        <v>1.237301786626393E-4</v>
      </c>
      <c r="AB13" s="18">
        <v>3.5874100054154512E-5</v>
      </c>
      <c r="AC13" s="18">
        <v>6.9709434953463217E-6</v>
      </c>
      <c r="AD13" s="17">
        <v>4.6585697775116102E-3</v>
      </c>
      <c r="AE13" s="18">
        <v>7.9462246613443595E-3</v>
      </c>
      <c r="AF13" s="18">
        <v>4.3141590088841599E-4</v>
      </c>
      <c r="AG13" s="18">
        <v>3.0493289426044797E-4</v>
      </c>
      <c r="AH13" s="18">
        <v>1.3002416642130299E-4</v>
      </c>
      <c r="AI13" s="18">
        <v>3.2705333896430401E-5</v>
      </c>
      <c r="AJ13" s="18">
        <v>0</v>
      </c>
      <c r="AK13" s="17">
        <v>2.9911370075590265</v>
      </c>
      <c r="AL13" s="18">
        <v>3.1797624077912796</v>
      </c>
      <c r="AM13" s="18">
        <v>1.6378512597723227</v>
      </c>
      <c r="AN13" s="18">
        <v>2.2320630192266577</v>
      </c>
      <c r="AO13" s="18">
        <v>3.0723310701956121</v>
      </c>
      <c r="AP13" s="18">
        <v>5.2190673741491285</v>
      </c>
      <c r="AQ13" s="19">
        <v>6.4607512360282522</v>
      </c>
    </row>
    <row r="14" spans="1:43">
      <c r="A14" s="16" t="s">
        <v>14</v>
      </c>
      <c r="B14" s="17"/>
      <c r="C14" s="18"/>
      <c r="D14" s="18"/>
      <c r="E14" s="18"/>
      <c r="F14" s="18"/>
      <c r="G14" s="18"/>
      <c r="H14" s="18"/>
      <c r="I14" s="17"/>
      <c r="J14" s="18"/>
      <c r="K14" s="18"/>
      <c r="L14" s="18"/>
      <c r="M14" s="18"/>
      <c r="N14" s="18"/>
      <c r="O14" s="18"/>
      <c r="P14" s="17"/>
      <c r="Q14" s="18"/>
      <c r="R14" s="18"/>
      <c r="S14" s="18"/>
      <c r="T14" s="18"/>
      <c r="U14" s="18"/>
      <c r="V14" s="18"/>
      <c r="W14" s="17"/>
      <c r="X14" s="18"/>
      <c r="Y14" s="18"/>
      <c r="Z14" s="18"/>
      <c r="AA14" s="18"/>
      <c r="AB14" s="18"/>
      <c r="AC14" s="18"/>
      <c r="AD14" s="17"/>
      <c r="AE14" s="18"/>
      <c r="AF14" s="18"/>
      <c r="AG14" s="18"/>
      <c r="AH14" s="18"/>
      <c r="AI14" s="18"/>
      <c r="AJ14" s="18"/>
      <c r="AK14" s="17"/>
      <c r="AL14" s="18"/>
      <c r="AM14" s="18"/>
      <c r="AN14" s="18"/>
      <c r="AO14" s="18"/>
      <c r="AP14" s="18"/>
      <c r="AQ14" s="19"/>
    </row>
    <row r="15" spans="1:43">
      <c r="A15" s="16" t="s">
        <v>15</v>
      </c>
      <c r="B15" s="17">
        <v>69.784848203065252</v>
      </c>
      <c r="C15" s="18">
        <v>59.402911751951287</v>
      </c>
      <c r="D15" s="18">
        <v>2.9821827691823222</v>
      </c>
      <c r="E15" s="18">
        <v>2.9821827691823222</v>
      </c>
      <c r="F15" s="18">
        <v>0.77805509457385003</v>
      </c>
      <c r="G15" s="18">
        <v>0.152967901595324</v>
      </c>
      <c r="H15" s="18">
        <v>0.336409972376293</v>
      </c>
      <c r="I15" s="17">
        <v>19.785925177470794</v>
      </c>
      <c r="J15" s="18">
        <v>17.305896039500194</v>
      </c>
      <c r="K15" s="18">
        <v>9.7652852535089902</v>
      </c>
      <c r="L15" s="18">
        <v>7.3635678384218375</v>
      </c>
      <c r="M15" s="18">
        <v>7.0775716517904232</v>
      </c>
      <c r="N15" s="18">
        <v>7.1397308202473253</v>
      </c>
      <c r="O15" s="18">
        <v>7.7519907743415031</v>
      </c>
      <c r="P15" s="17">
        <v>40.374139017592562</v>
      </c>
      <c r="Q15" s="18">
        <v>34.72861934724741</v>
      </c>
      <c r="R15" s="18">
        <v>16.211154704398179</v>
      </c>
      <c r="S15" s="18">
        <v>13.37814625085009</v>
      </c>
      <c r="T15" s="18">
        <v>12.709586744381905</v>
      </c>
      <c r="U15" s="18">
        <v>13.533148480247601</v>
      </c>
      <c r="V15" s="18">
        <v>15.119022260347261</v>
      </c>
      <c r="W15" s="17">
        <v>0.15633798052856177</v>
      </c>
      <c r="X15" s="18">
        <v>0.14655668486249049</v>
      </c>
      <c r="Y15" s="18">
        <v>4.7291583825143767E-3</v>
      </c>
      <c r="Z15" s="18">
        <v>4.8131311079199889E-3</v>
      </c>
      <c r="AA15" s="18">
        <v>1.4603850980318277E-3</v>
      </c>
      <c r="AB15" s="18">
        <v>7.6953506973196511E-4</v>
      </c>
      <c r="AC15" s="18">
        <v>1.5458870527104238E-3</v>
      </c>
      <c r="AD15" s="17">
        <v>0.2297985776684727</v>
      </c>
      <c r="AE15" s="18">
        <v>0.22377208397251602</v>
      </c>
      <c r="AF15" s="18">
        <v>6.4859131975490095E-3</v>
      </c>
      <c r="AG15" s="18">
        <v>6.4859131975490095E-3</v>
      </c>
      <c r="AH15" s="18">
        <v>1.69218260479066E-3</v>
      </c>
      <c r="AI15" s="18">
        <v>1.72024403980739E-4</v>
      </c>
      <c r="AJ15" s="18">
        <v>3.7831940153834002E-4</v>
      </c>
      <c r="AK15" s="17">
        <v>115.89668011335422</v>
      </c>
      <c r="AL15" s="18">
        <v>114.43185238437536</v>
      </c>
      <c r="AM15" s="18">
        <v>87.983652534105431</v>
      </c>
      <c r="AN15" s="18">
        <v>91.90070717632112</v>
      </c>
      <c r="AO15" s="18">
        <v>97.178182363113137</v>
      </c>
      <c r="AP15" s="18">
        <v>117.68758511258875</v>
      </c>
      <c r="AQ15" s="19">
        <v>136.31384137140194</v>
      </c>
    </row>
    <row r="16" spans="1:43">
      <c r="A16" s="16" t="s">
        <v>16</v>
      </c>
      <c r="B16" s="17">
        <v>23.494597917958977</v>
      </c>
      <c r="C16" s="18">
        <v>20.414266474324542</v>
      </c>
      <c r="D16" s="18">
        <v>12.149668545616201</v>
      </c>
      <c r="E16" s="18">
        <v>10.639525417830139</v>
      </c>
      <c r="F16" s="18">
        <v>11.525126721935081</v>
      </c>
      <c r="G16" s="18">
        <v>10.16254733602546</v>
      </c>
      <c r="H16" s="18">
        <v>10.095521293846073</v>
      </c>
      <c r="I16" s="17">
        <v>12.381563746116107</v>
      </c>
      <c r="J16" s="18">
        <v>10.824991177564579</v>
      </c>
      <c r="K16" s="18">
        <v>9.0135812393273298</v>
      </c>
      <c r="L16" s="18">
        <v>7.8685807478167256</v>
      </c>
      <c r="M16" s="18">
        <v>7.6933785803093384</v>
      </c>
      <c r="N16" s="18">
        <v>8.0612707970992155</v>
      </c>
      <c r="O16" s="18">
        <v>8.0954602625877978</v>
      </c>
      <c r="P16" s="17">
        <v>25.506670994051184</v>
      </c>
      <c r="Q16" s="18">
        <v>23.024271843934994</v>
      </c>
      <c r="R16" s="18">
        <v>17.892205278511902</v>
      </c>
      <c r="S16" s="18">
        <v>15.77526281079755</v>
      </c>
      <c r="T16" s="18">
        <v>15.098784913091066</v>
      </c>
      <c r="U16" s="18">
        <v>15.08051007296381</v>
      </c>
      <c r="V16" s="18">
        <v>14.64189160748213</v>
      </c>
      <c r="W16" s="17">
        <v>0.16776278378199622</v>
      </c>
      <c r="X16" s="18">
        <v>0.14969699626397281</v>
      </c>
      <c r="Y16" s="18">
        <v>9.2837665086732746E-2</v>
      </c>
      <c r="Z16" s="18">
        <v>8.0597502950370839E-2</v>
      </c>
      <c r="AA16" s="18">
        <v>8.2135523882638964E-2</v>
      </c>
      <c r="AB16" s="18">
        <v>7.3488209011702804E-2</v>
      </c>
      <c r="AC16" s="18">
        <v>7.2353326968623677E-2</v>
      </c>
      <c r="AD16" s="17">
        <v>9.7626606590643233E-2</v>
      </c>
      <c r="AE16" s="18">
        <v>0.12815670135825741</v>
      </c>
      <c r="AF16" s="18">
        <v>0.12604282583328952</v>
      </c>
      <c r="AG16" s="18">
        <v>0.10391394536836446</v>
      </c>
      <c r="AH16" s="18">
        <v>5.9511346025359048E-2</v>
      </c>
      <c r="AI16" s="18">
        <v>6.3810045190301951E-2</v>
      </c>
      <c r="AJ16" s="18">
        <v>6.2822061588275496E-2</v>
      </c>
      <c r="AK16" s="17">
        <v>70.72780404743061</v>
      </c>
      <c r="AL16" s="18">
        <v>64.302192018525361</v>
      </c>
      <c r="AM16" s="18">
        <v>54.466278316130058</v>
      </c>
      <c r="AN16" s="18">
        <v>53.058705595670411</v>
      </c>
      <c r="AO16" s="18">
        <v>54.712241367383946</v>
      </c>
      <c r="AP16" s="18">
        <v>62.86673808517704</v>
      </c>
      <c r="AQ16" s="19">
        <v>73.248538991767404</v>
      </c>
    </row>
    <row r="17" spans="1:43">
      <c r="A17" s="16" t="s">
        <v>17</v>
      </c>
      <c r="B17" s="17">
        <v>0</v>
      </c>
      <c r="C17" s="18">
        <v>0</v>
      </c>
      <c r="D17" s="18">
        <v>0</v>
      </c>
      <c r="E17" s="18">
        <v>0</v>
      </c>
      <c r="F17" s="18">
        <v>0</v>
      </c>
      <c r="G17" s="18">
        <v>0</v>
      </c>
      <c r="H17" s="18">
        <v>0</v>
      </c>
      <c r="I17" s="17">
        <v>8.6929855447500006E-3</v>
      </c>
      <c r="J17" s="18">
        <v>0.13546086851018607</v>
      </c>
      <c r="K17" s="18">
        <v>8.6929855447500006E-3</v>
      </c>
      <c r="L17" s="18">
        <v>2.6126459287500001E-2</v>
      </c>
      <c r="M17" s="18">
        <v>4.9730679169684044E-2</v>
      </c>
      <c r="N17" s="18">
        <v>0.15731515505944293</v>
      </c>
      <c r="O17" s="18">
        <v>0.16077210627524349</v>
      </c>
      <c r="P17" s="17">
        <v>0.30360766119704186</v>
      </c>
      <c r="Q17" s="18">
        <v>0.43037554416247803</v>
      </c>
      <c r="R17" s="18">
        <v>7.7063576521041802E-2</v>
      </c>
      <c r="S17" s="18">
        <v>0.10580644442804181</v>
      </c>
      <c r="T17" s="18">
        <v>0.2331413636961914</v>
      </c>
      <c r="U17" s="18">
        <v>0.41511150034324573</v>
      </c>
      <c r="V17" s="18">
        <v>0.43941410881397147</v>
      </c>
      <c r="W17" s="17">
        <v>1.2098868160869002E-6</v>
      </c>
      <c r="X17" s="18">
        <v>1.8128774078349904E-6</v>
      </c>
      <c r="Y17" s="18">
        <v>5.7556337899410007E-7</v>
      </c>
      <c r="Z17" s="18">
        <v>6.560434091337001E-7</v>
      </c>
      <c r="AA17" s="18">
        <v>2.1195978563548258E-6</v>
      </c>
      <c r="AB17" s="18">
        <v>4.8779915003676223E-6</v>
      </c>
      <c r="AC17" s="18">
        <v>5.1872974263586762E-6</v>
      </c>
      <c r="AD17" s="17">
        <v>0</v>
      </c>
      <c r="AE17" s="18">
        <v>0</v>
      </c>
      <c r="AF17" s="18">
        <v>0</v>
      </c>
      <c r="AG17" s="18">
        <v>0</v>
      </c>
      <c r="AH17" s="18">
        <v>0</v>
      </c>
      <c r="AI17" s="18">
        <v>0</v>
      </c>
      <c r="AJ17" s="18">
        <v>0</v>
      </c>
      <c r="AK17" s="17">
        <v>1.0118110601961021</v>
      </c>
      <c r="AL17" s="18">
        <v>1.5160834779237189</v>
      </c>
      <c r="AM17" s="18">
        <v>0.48133543151878061</v>
      </c>
      <c r="AN17" s="18">
        <v>0.54863973100981178</v>
      </c>
      <c r="AO17" s="18">
        <v>1.772589407300168</v>
      </c>
      <c r="AP17" s="18">
        <v>4.0793946061645858</v>
      </c>
      <c r="AQ17" s="19">
        <v>4.3380627334148096</v>
      </c>
    </row>
    <row r="18" spans="1:43">
      <c r="A18" s="16" t="s">
        <v>18</v>
      </c>
      <c r="B18" s="17">
        <v>47.314870930031887</v>
      </c>
      <c r="C18" s="18">
        <v>49.101333366598851</v>
      </c>
      <c r="D18" s="18">
        <v>52.759783469859421</v>
      </c>
      <c r="E18" s="18">
        <v>51.506043686599433</v>
      </c>
      <c r="F18" s="18">
        <v>51.3559668084498</v>
      </c>
      <c r="G18" s="18">
        <v>51.095385510075332</v>
      </c>
      <c r="H18" s="18">
        <v>55.617116234068291</v>
      </c>
      <c r="I18" s="17">
        <v>14.736081972680468</v>
      </c>
      <c r="J18" s="18">
        <v>14.852153234274898</v>
      </c>
      <c r="K18" s="18">
        <v>14.829833430898287</v>
      </c>
      <c r="L18" s="18">
        <v>14.806795810042765</v>
      </c>
      <c r="M18" s="18">
        <v>14.910807486794521</v>
      </c>
      <c r="N18" s="18">
        <v>14.800067136862991</v>
      </c>
      <c r="O18" s="18">
        <v>15.932318737029254</v>
      </c>
      <c r="P18" s="17">
        <v>33.603016973733077</v>
      </c>
      <c r="Q18" s="18">
        <v>33.85147145375835</v>
      </c>
      <c r="R18" s="18">
        <v>33.322360016846176</v>
      </c>
      <c r="S18" s="18">
        <v>32.81924849298079</v>
      </c>
      <c r="T18" s="18">
        <v>33.091754593881944</v>
      </c>
      <c r="U18" s="18">
        <v>32.811357903407227</v>
      </c>
      <c r="V18" s="18">
        <v>35.428683248515682</v>
      </c>
      <c r="W18" s="17">
        <v>0.21635663562390459</v>
      </c>
      <c r="X18" s="18">
        <v>0.23246196596748975</v>
      </c>
      <c r="Y18" s="18">
        <v>0.21063436370746627</v>
      </c>
      <c r="Z18" s="18">
        <v>0.20323335816666671</v>
      </c>
      <c r="AA18" s="18">
        <v>0.20379394632125103</v>
      </c>
      <c r="AB18" s="18">
        <v>0.20486020985875192</v>
      </c>
      <c r="AC18" s="18">
        <v>0.22280957486521744</v>
      </c>
      <c r="AD18" s="17">
        <v>0.14075956633331546</v>
      </c>
      <c r="AE18" s="18">
        <v>0.1714664745854452</v>
      </c>
      <c r="AF18" s="18">
        <v>0.18893448884646558</v>
      </c>
      <c r="AG18" s="18">
        <v>0.18471272943480174</v>
      </c>
      <c r="AH18" s="18">
        <v>0.18394126273328612</v>
      </c>
      <c r="AI18" s="18">
        <v>0.18321114646771791</v>
      </c>
      <c r="AJ18" s="18">
        <v>0.18949233066950011</v>
      </c>
      <c r="AK18" s="17">
        <v>91.972483426565134</v>
      </c>
      <c r="AL18" s="18">
        <v>92.992344406262887</v>
      </c>
      <c r="AM18" s="18">
        <v>90.038038205005165</v>
      </c>
      <c r="AN18" s="18">
        <v>88.053408269061862</v>
      </c>
      <c r="AO18" s="18">
        <v>89.030830479401189</v>
      </c>
      <c r="AP18" s="18">
        <v>89.894581308097258</v>
      </c>
      <c r="AQ18" s="19">
        <v>109.92165732038629</v>
      </c>
    </row>
    <row r="19" spans="1:43">
      <c r="A19" s="16" t="s">
        <v>19</v>
      </c>
      <c r="B19" s="17">
        <v>101.82820418974975</v>
      </c>
      <c r="C19" s="18">
        <v>111.97831911966895</v>
      </c>
      <c r="D19" s="18">
        <v>108.07378069741475</v>
      </c>
      <c r="E19" s="18">
        <v>103.45716710184773</v>
      </c>
      <c r="F19" s="18">
        <v>89.403998825736238</v>
      </c>
      <c r="G19" s="18">
        <v>93.088145672912901</v>
      </c>
      <c r="H19" s="18">
        <v>94.196213575623489</v>
      </c>
      <c r="I19" s="17">
        <v>41.093603112235982</v>
      </c>
      <c r="J19" s="18">
        <v>41.665355964982403</v>
      </c>
      <c r="K19" s="18">
        <v>40.599783474850767</v>
      </c>
      <c r="L19" s="18">
        <v>40.630186194613877</v>
      </c>
      <c r="M19" s="18">
        <v>31.616491454532159</v>
      </c>
      <c r="N19" s="18">
        <v>31.941654140619512</v>
      </c>
      <c r="O19" s="18">
        <v>32.231844814843683</v>
      </c>
      <c r="P19" s="17">
        <v>93.533967944825207</v>
      </c>
      <c r="Q19" s="18">
        <v>95.505596617474552</v>
      </c>
      <c r="R19" s="18">
        <v>92.573724982835088</v>
      </c>
      <c r="S19" s="18">
        <v>92.562424980754258</v>
      </c>
      <c r="T19" s="18">
        <v>72.19243738888153</v>
      </c>
      <c r="U19" s="18">
        <v>72.99353391787092</v>
      </c>
      <c r="V19" s="18">
        <v>73.751185463753288</v>
      </c>
      <c r="W19" s="17">
        <v>0.35465468762214764</v>
      </c>
      <c r="X19" s="18">
        <v>0.33595298667117451</v>
      </c>
      <c r="Y19" s="18">
        <v>0.32132614800239945</v>
      </c>
      <c r="Z19" s="18">
        <v>0.32805142418000616</v>
      </c>
      <c r="AA19" s="18">
        <v>0.27753999302520543</v>
      </c>
      <c r="AB19" s="18">
        <v>0.26858828531415058</v>
      </c>
      <c r="AC19" s="18">
        <v>0.30313570759863667</v>
      </c>
      <c r="AD19" s="17">
        <v>0.17654578710764227</v>
      </c>
      <c r="AE19" s="18">
        <v>0.34476556431748517</v>
      </c>
      <c r="AF19" s="18">
        <v>0.33709627583729151</v>
      </c>
      <c r="AG19" s="18">
        <v>0.30819512997697945</v>
      </c>
      <c r="AH19" s="18">
        <v>0.32158326351274547</v>
      </c>
      <c r="AI19" s="18">
        <v>0.35230300674211878</v>
      </c>
      <c r="AJ19" s="18">
        <v>0.23425239200042694</v>
      </c>
      <c r="AK19" s="17">
        <v>119.47548819213112</v>
      </c>
      <c r="AL19" s="18">
        <v>121.86258887159117</v>
      </c>
      <c r="AM19" s="18">
        <v>120.3951154530592</v>
      </c>
      <c r="AN19" s="18">
        <v>120.22000695733757</v>
      </c>
      <c r="AO19" s="18">
        <v>103.71714687648436</v>
      </c>
      <c r="AP19" s="18">
        <v>107.6812002110113</v>
      </c>
      <c r="AQ19" s="19">
        <v>110.21565459502972</v>
      </c>
    </row>
    <row r="20" spans="1:43">
      <c r="A20" s="16" t="s">
        <v>20</v>
      </c>
      <c r="B20" s="17">
        <v>14.650337152275133</v>
      </c>
      <c r="C20" s="18">
        <v>14.748496221187654</v>
      </c>
      <c r="D20" s="18">
        <v>14.011288796707234</v>
      </c>
      <c r="E20" s="18">
        <v>14.753756006355452</v>
      </c>
      <c r="F20" s="18">
        <v>14.753756006355452</v>
      </c>
      <c r="G20" s="18">
        <v>14.790484559422136</v>
      </c>
      <c r="H20" s="18">
        <v>14.779345062591293</v>
      </c>
      <c r="I20" s="17">
        <v>10.559068985221515</v>
      </c>
      <c r="J20" s="18">
        <v>10.566564815434365</v>
      </c>
      <c r="K20" s="18">
        <v>10.115704150968552</v>
      </c>
      <c r="L20" s="18">
        <v>10.138264609455703</v>
      </c>
      <c r="M20" s="18">
        <v>10.182836511472907</v>
      </c>
      <c r="N20" s="18">
        <v>10.365687061683452</v>
      </c>
      <c r="O20" s="18">
        <v>10.426670090532038</v>
      </c>
      <c r="P20" s="17">
        <v>24.30782912397223</v>
      </c>
      <c r="Q20" s="18">
        <v>24.366039177719848</v>
      </c>
      <c r="R20" s="18">
        <v>23.116337826261717</v>
      </c>
      <c r="S20" s="18">
        <v>23.138759363568099</v>
      </c>
      <c r="T20" s="18">
        <v>23.198833189096092</v>
      </c>
      <c r="U20" s="18">
        <v>23.576892843555274</v>
      </c>
      <c r="V20" s="18">
        <v>23.765592418428806</v>
      </c>
      <c r="W20" s="17">
        <v>8.8579246721313065E-2</v>
      </c>
      <c r="X20" s="18">
        <v>8.8895125185234652E-2</v>
      </c>
      <c r="Y20" s="18">
        <v>8.4256271456118539E-2</v>
      </c>
      <c r="Z20" s="18">
        <v>8.6922597884547148E-2</v>
      </c>
      <c r="AA20" s="18">
        <v>8.6923145369129665E-2</v>
      </c>
      <c r="AB20" s="18">
        <v>8.7271555410175991E-2</v>
      </c>
      <c r="AC20" s="18">
        <v>8.7381650832000585E-2</v>
      </c>
      <c r="AD20" s="17">
        <v>1.9369918741502869E-2</v>
      </c>
      <c r="AE20" s="18">
        <v>1.9510951886492121E-2</v>
      </c>
      <c r="AF20" s="18">
        <v>1.8570434656962818E-2</v>
      </c>
      <c r="AG20" s="18">
        <v>1.89141694762444E-2</v>
      </c>
      <c r="AH20" s="18">
        <v>1.89141694762444E-2</v>
      </c>
      <c r="AI20" s="18">
        <v>1.8975485925727811E-2</v>
      </c>
      <c r="AJ20" s="18">
        <v>1.8970185633688283E-2</v>
      </c>
      <c r="AK20" s="17">
        <v>33.861382669048048</v>
      </c>
      <c r="AL20" s="18">
        <v>33.480577246027259</v>
      </c>
      <c r="AM20" s="18">
        <v>32.034382667785593</v>
      </c>
      <c r="AN20" s="18">
        <v>32.161696691338314</v>
      </c>
      <c r="AO20" s="18">
        <v>32.619550226482794</v>
      </c>
      <c r="AP20" s="18">
        <v>36.45155225617323</v>
      </c>
      <c r="AQ20" s="19">
        <v>38.068432493306823</v>
      </c>
    </row>
    <row r="21" spans="1:43">
      <c r="A21" s="16" t="s">
        <v>21</v>
      </c>
      <c r="B21" s="17">
        <v>14.897932246929509</v>
      </c>
      <c r="C21" s="18">
        <v>14.897932246929509</v>
      </c>
      <c r="D21" s="18">
        <v>14.004056312113724</v>
      </c>
      <c r="E21" s="18">
        <v>14.004056312113724</v>
      </c>
      <c r="F21" s="18">
        <v>14.004056312113724</v>
      </c>
      <c r="G21" s="18">
        <v>13.975729413594259</v>
      </c>
      <c r="H21" s="18">
        <v>14.004056312113724</v>
      </c>
      <c r="I21" s="17">
        <v>13.099213791958441</v>
      </c>
      <c r="J21" s="18">
        <v>12.57634468192944</v>
      </c>
      <c r="K21" s="18">
        <v>11.147843225707813</v>
      </c>
      <c r="L21" s="18">
        <v>11.152034696621847</v>
      </c>
      <c r="M21" s="18">
        <v>11.220040438685118</v>
      </c>
      <c r="N21" s="18">
        <v>10.93116015019584</v>
      </c>
      <c r="O21" s="18">
        <v>10.998888636481752</v>
      </c>
      <c r="P21" s="17">
        <v>28.90470303753434</v>
      </c>
      <c r="Q21" s="18">
        <v>27.696898612437209</v>
      </c>
      <c r="R21" s="18">
        <v>25.038590054802722</v>
      </c>
      <c r="S21" s="18">
        <v>25.039082089846939</v>
      </c>
      <c r="T21" s="18">
        <v>25.10988035782816</v>
      </c>
      <c r="U21" s="18">
        <v>24.838581007125267</v>
      </c>
      <c r="V21" s="18">
        <v>24.98101350084853</v>
      </c>
      <c r="W21" s="17">
        <v>0.11181861333811319</v>
      </c>
      <c r="X21" s="18">
        <v>0.11181860766293071</v>
      </c>
      <c r="Y21" s="18">
        <v>0.10510924071148701</v>
      </c>
      <c r="Z21" s="18">
        <v>0.10510933395259676</v>
      </c>
      <c r="AA21" s="18">
        <v>0.10510944114496769</v>
      </c>
      <c r="AB21" s="18">
        <v>0.10501407561865149</v>
      </c>
      <c r="AC21" s="18">
        <v>0.10511162872830561</v>
      </c>
      <c r="AD21" s="17">
        <v>2.2056968458430238E-2</v>
      </c>
      <c r="AE21" s="18">
        <v>2.2056968458430238E-2</v>
      </c>
      <c r="AF21" s="18">
        <v>2.0733550350924449E-2</v>
      </c>
      <c r="AG21" s="18">
        <v>2.0733550350924453E-2</v>
      </c>
      <c r="AH21" s="18">
        <v>2.0733550350924453E-2</v>
      </c>
      <c r="AI21" s="18">
        <v>2.070635652988416E-2</v>
      </c>
      <c r="AJ21" s="18">
        <v>2.0733550350924453E-2</v>
      </c>
      <c r="AK21" s="17">
        <v>41.99591415745067</v>
      </c>
      <c r="AL21" s="18">
        <v>41.99116808340991</v>
      </c>
      <c r="AM21" s="18">
        <v>39.262215394989013</v>
      </c>
      <c r="AN21" s="18">
        <v>39.340191603061818</v>
      </c>
      <c r="AO21" s="18">
        <v>39.429835051556886</v>
      </c>
      <c r="AP21" s="18">
        <v>39.269682088352575</v>
      </c>
      <c r="AQ21" s="19">
        <v>41.259279745853789</v>
      </c>
    </row>
    <row r="22" spans="1:43">
      <c r="A22" s="16" t="s">
        <v>22</v>
      </c>
      <c r="B22" s="17">
        <v>107.85914796997086</v>
      </c>
      <c r="C22" s="18">
        <v>107.76412987669788</v>
      </c>
      <c r="D22" s="18">
        <v>104.04920030847069</v>
      </c>
      <c r="E22" s="18">
        <v>104.51756306640947</v>
      </c>
      <c r="F22" s="18">
        <v>108.31314004544811</v>
      </c>
      <c r="G22" s="18">
        <v>99.455266643936852</v>
      </c>
      <c r="H22" s="18">
        <v>107.31790555907951</v>
      </c>
      <c r="I22" s="17">
        <v>33.913211741807132</v>
      </c>
      <c r="J22" s="18">
        <v>34.32799525388404</v>
      </c>
      <c r="K22" s="18">
        <v>34.960140518993086</v>
      </c>
      <c r="L22" s="18">
        <v>35.644334429289124</v>
      </c>
      <c r="M22" s="18">
        <v>35.996645546759865</v>
      </c>
      <c r="N22" s="18">
        <v>35.227126723154313</v>
      </c>
      <c r="O22" s="18">
        <v>36.321618626496338</v>
      </c>
      <c r="P22" s="17">
        <v>73.01596768026198</v>
      </c>
      <c r="Q22" s="18">
        <v>75.015931415347254</v>
      </c>
      <c r="R22" s="18">
        <v>76.807116848897095</v>
      </c>
      <c r="S22" s="18">
        <v>77.787048166837607</v>
      </c>
      <c r="T22" s="18">
        <v>78.932581649834461</v>
      </c>
      <c r="U22" s="18">
        <v>76.618681813861741</v>
      </c>
      <c r="V22" s="18">
        <v>79.58204586695453</v>
      </c>
      <c r="W22" s="17">
        <v>0.280500292304659</v>
      </c>
      <c r="X22" s="18">
        <v>0.27603132650378659</v>
      </c>
      <c r="Y22" s="18">
        <v>0.27360250341397235</v>
      </c>
      <c r="Z22" s="18">
        <v>0.28886424536167454</v>
      </c>
      <c r="AA22" s="18">
        <v>0.2835219569110064</v>
      </c>
      <c r="AB22" s="18">
        <v>0.28194006605713129</v>
      </c>
      <c r="AC22" s="18">
        <v>0.29555615864572249</v>
      </c>
      <c r="AD22" s="17">
        <v>0.35734091896935738</v>
      </c>
      <c r="AE22" s="18">
        <v>0.42837118444860722</v>
      </c>
      <c r="AF22" s="18">
        <v>0.4175762919081073</v>
      </c>
      <c r="AG22" s="18">
        <v>0.3965394160441767</v>
      </c>
      <c r="AH22" s="18">
        <v>0.39682690320316044</v>
      </c>
      <c r="AI22" s="18">
        <v>0.4134500957785292</v>
      </c>
      <c r="AJ22" s="18">
        <v>0.40548509245825537</v>
      </c>
      <c r="AK22" s="17">
        <v>90.333261203164625</v>
      </c>
      <c r="AL22" s="18">
        <v>92.593336997225336</v>
      </c>
      <c r="AM22" s="18">
        <v>93.578911509558694</v>
      </c>
      <c r="AN22" s="18">
        <v>96.126942140705438</v>
      </c>
      <c r="AO22" s="18">
        <v>98.068157150344561</v>
      </c>
      <c r="AP22" s="18">
        <v>97.319907616164286</v>
      </c>
      <c r="AQ22" s="19">
        <v>104.24427197410417</v>
      </c>
    </row>
    <row r="23" spans="1:43">
      <c r="A23" s="16" t="s">
        <v>23</v>
      </c>
      <c r="B23" s="17">
        <v>9.8046349784585001</v>
      </c>
      <c r="C23" s="18">
        <v>9.9178122846244001</v>
      </c>
      <c r="D23" s="18">
        <v>9.2408230537188558</v>
      </c>
      <c r="E23" s="18">
        <v>9.044244952300021</v>
      </c>
      <c r="F23" s="18">
        <v>8.8052672103395615</v>
      </c>
      <c r="G23" s="18">
        <v>7.8793038756644158</v>
      </c>
      <c r="H23" s="18">
        <v>7.9101906605627939</v>
      </c>
      <c r="I23" s="17">
        <v>10.368103472815481</v>
      </c>
      <c r="J23" s="18">
        <v>8.2358322170089675</v>
      </c>
      <c r="K23" s="18">
        <v>7.9118364717195737</v>
      </c>
      <c r="L23" s="18">
        <v>6.1182745074965608</v>
      </c>
      <c r="M23" s="18">
        <v>5.3928999899367049</v>
      </c>
      <c r="N23" s="18">
        <v>4.882584911890878</v>
      </c>
      <c r="O23" s="18">
        <v>5.2418655316574183</v>
      </c>
      <c r="P23" s="17">
        <v>17.872699352285334</v>
      </c>
      <c r="Q23" s="18">
        <v>15.389620031119115</v>
      </c>
      <c r="R23" s="18">
        <v>13.731720944334455</v>
      </c>
      <c r="S23" s="18">
        <v>11.626209670814305</v>
      </c>
      <c r="T23" s="18">
        <v>10.744884159580595</v>
      </c>
      <c r="U23" s="18">
        <v>9.8145427715653799</v>
      </c>
      <c r="V23" s="18">
        <v>10.62901954584293</v>
      </c>
      <c r="W23" s="17">
        <v>2.9864861187416131E-2</v>
      </c>
      <c r="X23" s="18">
        <v>3.0236995323470801E-2</v>
      </c>
      <c r="Y23" s="18">
        <v>2.8159142500734615E-2</v>
      </c>
      <c r="Z23" s="18">
        <v>2.7514636281814511E-2</v>
      </c>
      <c r="AA23" s="18">
        <v>2.6747319986958524E-2</v>
      </c>
      <c r="AB23" s="18">
        <v>2.3723062855327208E-2</v>
      </c>
      <c r="AC23" s="18">
        <v>2.3813615967278583E-2</v>
      </c>
      <c r="AD23" s="17">
        <v>1.748315649067779E-2</v>
      </c>
      <c r="AE23" s="18">
        <v>1.8432202737625889E-2</v>
      </c>
      <c r="AF23" s="18">
        <v>1.6934276732773201E-2</v>
      </c>
      <c r="AG23" s="18">
        <v>1.5660882521477792E-2</v>
      </c>
      <c r="AH23" s="18">
        <v>1.5488432315300098E-2</v>
      </c>
      <c r="AI23" s="18">
        <v>1.003534713351458E-2</v>
      </c>
      <c r="AJ23" s="18">
        <v>8.4288804735670308E-3</v>
      </c>
      <c r="AK23" s="17">
        <v>33.285719844795182</v>
      </c>
      <c r="AL23" s="18">
        <v>32.654194929196066</v>
      </c>
      <c r="AM23" s="18">
        <v>33.382861957650604</v>
      </c>
      <c r="AN23" s="18">
        <v>32.778344055454625</v>
      </c>
      <c r="AO23" s="18">
        <v>33.661744051210441</v>
      </c>
      <c r="AP23" s="18">
        <v>35.812802359098441</v>
      </c>
      <c r="AQ23" s="19">
        <v>45.977375609116265</v>
      </c>
    </row>
    <row r="24" spans="1:43">
      <c r="A24" s="16" t="s">
        <v>24</v>
      </c>
      <c r="B24" s="17">
        <v>0.57772316493167974</v>
      </c>
      <c r="C24" s="18">
        <v>0</v>
      </c>
      <c r="D24" s="18">
        <v>0</v>
      </c>
      <c r="E24" s="18">
        <v>0</v>
      </c>
      <c r="F24" s="18">
        <v>0</v>
      </c>
      <c r="G24" s="18">
        <v>0</v>
      </c>
      <c r="H24" s="18">
        <v>0</v>
      </c>
      <c r="I24" s="17">
        <v>0.21745570296863473</v>
      </c>
      <c r="J24" s="18">
        <v>0.18487946201642466</v>
      </c>
      <c r="K24" s="18">
        <v>3.5357567664357881E-2</v>
      </c>
      <c r="L24" s="18">
        <v>3.4538234774585418E-2</v>
      </c>
      <c r="M24" s="18">
        <v>5.3418664904605513E-2</v>
      </c>
      <c r="N24" s="18">
        <v>2.3206870489496149E-2</v>
      </c>
      <c r="O24" s="18">
        <v>1.0920076157840916E-2</v>
      </c>
      <c r="P24" s="17">
        <v>0.47690944315143102</v>
      </c>
      <c r="Q24" s="18">
        <v>0.38149456439634438</v>
      </c>
      <c r="R24" s="18">
        <v>4.3124337064966378E-2</v>
      </c>
      <c r="S24" s="18">
        <v>3.6455725414544018E-2</v>
      </c>
      <c r="T24" s="18">
        <v>5.5336155544564107E-2</v>
      </c>
      <c r="U24" s="18">
        <v>2.3393259981622248E-2</v>
      </c>
      <c r="V24" s="18">
        <v>1.0920076157840916E-2</v>
      </c>
      <c r="W24" s="17">
        <v>2.7083037023237038E-4</v>
      </c>
      <c r="X24" s="18">
        <v>4.1067032175496881E-6</v>
      </c>
      <c r="Y24" s="18">
        <v>4.3829289974350061E-7</v>
      </c>
      <c r="Z24" s="18">
        <v>3.6617601505603061E-7</v>
      </c>
      <c r="AA24" s="18">
        <v>5.8398297614598265E-7</v>
      </c>
      <c r="AB24" s="18">
        <v>2.3225622867259717E-7</v>
      </c>
      <c r="AC24" s="18">
        <v>9.934710936501541E-8</v>
      </c>
      <c r="AD24" s="17">
        <v>0</v>
      </c>
      <c r="AE24" s="18">
        <v>0</v>
      </c>
      <c r="AF24" s="18">
        <v>0</v>
      </c>
      <c r="AG24" s="18">
        <v>0</v>
      </c>
      <c r="AH24" s="18">
        <v>0</v>
      </c>
      <c r="AI24" s="18">
        <v>0</v>
      </c>
      <c r="AJ24" s="18">
        <v>0</v>
      </c>
      <c r="AK24" s="17">
        <v>3.5997304810615387</v>
      </c>
      <c r="AL24" s="18">
        <v>3.4343772336479823</v>
      </c>
      <c r="AM24" s="18">
        <v>0.36653809072835086</v>
      </c>
      <c r="AN24" s="18">
        <v>0.30622777030542947</v>
      </c>
      <c r="AO24" s="18">
        <v>0.4883766203369404</v>
      </c>
      <c r="AP24" s="18">
        <v>0.19423256609276909</v>
      </c>
      <c r="AQ24" s="19">
        <v>8.3082568317542904E-2</v>
      </c>
    </row>
    <row r="25" spans="1:43">
      <c r="A25" s="16" t="s">
        <v>25</v>
      </c>
      <c r="B25" s="17">
        <v>6.1772443456315775</v>
      </c>
      <c r="C25" s="18">
        <v>6.4187708516725994</v>
      </c>
      <c r="D25" s="18">
        <v>10.118565891083797</v>
      </c>
      <c r="E25" s="18">
        <v>9.3046045679677327</v>
      </c>
      <c r="F25" s="18">
        <v>8.1487891579192215</v>
      </c>
      <c r="G25" s="18">
        <v>6.4833301642115799</v>
      </c>
      <c r="H25" s="18">
        <v>4.4085269734927586</v>
      </c>
      <c r="I25" s="17">
        <v>6.2789614354914729</v>
      </c>
      <c r="J25" s="18">
        <v>6.006739840801175</v>
      </c>
      <c r="K25" s="18">
        <v>6.2228961397776992</v>
      </c>
      <c r="L25" s="18">
        <v>5.757495731649418</v>
      </c>
      <c r="M25" s="18">
        <v>4.9280722982661906</v>
      </c>
      <c r="N25" s="18">
        <v>3.9421070649720282</v>
      </c>
      <c r="O25" s="18">
        <v>4.1149262698907032</v>
      </c>
      <c r="P25" s="17">
        <v>13.064382622821185</v>
      </c>
      <c r="Q25" s="18">
        <v>12.756807729917693</v>
      </c>
      <c r="R25" s="18">
        <v>12.529475160505504</v>
      </c>
      <c r="S25" s="18">
        <v>10.773311163836901</v>
      </c>
      <c r="T25" s="18">
        <v>9.2417505401072244</v>
      </c>
      <c r="U25" s="18">
        <v>6.9634681972863524</v>
      </c>
      <c r="V25" s="18">
        <v>6.3874539321176629</v>
      </c>
      <c r="W25" s="17">
        <v>9.228385236205483E-2</v>
      </c>
      <c r="X25" s="18">
        <v>9.629571695673822E-2</v>
      </c>
      <c r="Y25" s="18">
        <v>8.0754305974530372E-2</v>
      </c>
      <c r="Z25" s="18">
        <v>6.9929455549940192E-2</v>
      </c>
      <c r="AA25" s="18">
        <v>5.9249099100404046E-2</v>
      </c>
      <c r="AB25" s="18">
        <v>4.5779650150787089E-2</v>
      </c>
      <c r="AC25" s="18">
        <v>2.9946465736972485E-2</v>
      </c>
      <c r="AD25" s="17">
        <v>8.8294191447133991E-2</v>
      </c>
      <c r="AE25" s="18">
        <v>9.2654020740389378E-2</v>
      </c>
      <c r="AF25" s="18">
        <v>5.4986929890817604E-2</v>
      </c>
      <c r="AG25" s="18">
        <v>4.3283720892309155E-2</v>
      </c>
      <c r="AH25" s="18">
        <v>3.4819766311729568E-2</v>
      </c>
      <c r="AI25" s="18">
        <v>2.3576859694750291E-2</v>
      </c>
      <c r="AJ25" s="18">
        <v>1.2051534723234759E-2</v>
      </c>
      <c r="AK25" s="17">
        <v>25.647692944911434</v>
      </c>
      <c r="AL25" s="18">
        <v>26.356828449507184</v>
      </c>
      <c r="AM25" s="18">
        <v>25.296698173456104</v>
      </c>
      <c r="AN25" s="18">
        <v>22.268658253690521</v>
      </c>
      <c r="AO25" s="18">
        <v>20.104102710009073</v>
      </c>
      <c r="AP25" s="18">
        <v>19.932948716463233</v>
      </c>
      <c r="AQ25" s="19">
        <v>20.546923750449373</v>
      </c>
    </row>
    <row r="26" spans="1:43">
      <c r="A26" s="16" t="s">
        <v>26</v>
      </c>
      <c r="B26" s="17">
        <v>0.746419200599855</v>
      </c>
      <c r="C26" s="18">
        <v>0.74127970648445696</v>
      </c>
      <c r="D26" s="18">
        <v>0</v>
      </c>
      <c r="E26" s="18">
        <v>0</v>
      </c>
      <c r="F26" s="18">
        <v>0</v>
      </c>
      <c r="G26" s="18">
        <v>0</v>
      </c>
      <c r="H26" s="18">
        <v>0</v>
      </c>
      <c r="I26" s="17">
        <v>0.70822712649318864</v>
      </c>
      <c r="J26" s="18">
        <v>0.64891351235949446</v>
      </c>
      <c r="K26" s="18">
        <v>0.48320433914933952</v>
      </c>
      <c r="L26" s="18">
        <v>0.49806037476792547</v>
      </c>
      <c r="M26" s="18">
        <v>0.43311749491776969</v>
      </c>
      <c r="N26" s="18">
        <v>0.54396291080570525</v>
      </c>
      <c r="O26" s="18">
        <v>0.65496967745918266</v>
      </c>
      <c r="P26" s="17">
        <v>1.5423673100024085</v>
      </c>
      <c r="Q26" s="18">
        <v>1.2025817819355977</v>
      </c>
      <c r="R26" s="18">
        <v>1.015848921605246</v>
      </c>
      <c r="S26" s="18">
        <v>0.9790236881476696</v>
      </c>
      <c r="T26" s="18">
        <v>0.84569302540351743</v>
      </c>
      <c r="U26" s="18">
        <v>1.1306169782670252</v>
      </c>
      <c r="V26" s="18">
        <v>1.3324907393619674</v>
      </c>
      <c r="W26" s="17">
        <v>2.0672540127291859E-3</v>
      </c>
      <c r="X26" s="18">
        <v>2.0623870193631376E-3</v>
      </c>
      <c r="Y26" s="18">
        <v>1.5649499031386163E-5</v>
      </c>
      <c r="Z26" s="18">
        <v>1.4505971919467973E-5</v>
      </c>
      <c r="AA26" s="18">
        <v>1.1947140767951177E-5</v>
      </c>
      <c r="AB26" s="18">
        <v>1.4995922936653636E-5</v>
      </c>
      <c r="AC26" s="18">
        <v>1.7746411435684007E-5</v>
      </c>
      <c r="AD26" s="17">
        <v>2.74259627504573E-3</v>
      </c>
      <c r="AE26" s="18">
        <v>2.7425962721103901E-3</v>
      </c>
      <c r="AF26" s="18">
        <v>0</v>
      </c>
      <c r="AG26" s="18">
        <v>0</v>
      </c>
      <c r="AH26" s="18">
        <v>0</v>
      </c>
      <c r="AI26" s="18">
        <v>0</v>
      </c>
      <c r="AJ26" s="18">
        <v>0</v>
      </c>
      <c r="AK26" s="17">
        <v>13.201837587468866</v>
      </c>
      <c r="AL26" s="18">
        <v>11.114508136852047</v>
      </c>
      <c r="AM26" s="18">
        <v>13.087452475676368</v>
      </c>
      <c r="AN26" s="18">
        <v>12.131137088080788</v>
      </c>
      <c r="AO26" s="18">
        <v>9.9912231507980191</v>
      </c>
      <c r="AP26" s="18">
        <v>12.540876124452906</v>
      </c>
      <c r="AQ26" s="19">
        <v>14.841070363499156</v>
      </c>
    </row>
    <row r="27" spans="1:43">
      <c r="A27" s="16" t="s">
        <v>27</v>
      </c>
      <c r="B27" s="17">
        <v>112.68672027133688</v>
      </c>
      <c r="C27" s="18">
        <v>106.25073338675125</v>
      </c>
      <c r="D27" s="18">
        <v>98.40915405262453</v>
      </c>
      <c r="E27" s="18">
        <v>99.279180416120099</v>
      </c>
      <c r="F27" s="18">
        <v>90.480605186707507</v>
      </c>
      <c r="G27" s="18">
        <v>92.594867632767048</v>
      </c>
      <c r="H27" s="18">
        <v>102.29109030345722</v>
      </c>
      <c r="I27" s="17">
        <v>29.011721948992818</v>
      </c>
      <c r="J27" s="18">
        <v>27.229124378464643</v>
      </c>
      <c r="K27" s="18">
        <v>24.935224432195444</v>
      </c>
      <c r="L27" s="18">
        <v>24.94353051840633</v>
      </c>
      <c r="M27" s="18">
        <v>23.820979710928988</v>
      </c>
      <c r="N27" s="18">
        <v>24.29301931641702</v>
      </c>
      <c r="O27" s="18">
        <v>26.137930620443729</v>
      </c>
      <c r="P27" s="17">
        <v>66.190969675337428</v>
      </c>
      <c r="Q27" s="18">
        <v>61.892159410897051</v>
      </c>
      <c r="R27" s="18">
        <v>55.620047682700744</v>
      </c>
      <c r="S27" s="18">
        <v>55.088978616222022</v>
      </c>
      <c r="T27" s="18">
        <v>53.114651714812446</v>
      </c>
      <c r="U27" s="18">
        <v>54.841401943146856</v>
      </c>
      <c r="V27" s="18">
        <v>59.315660751764177</v>
      </c>
      <c r="W27" s="17">
        <v>0.14385924415824752</v>
      </c>
      <c r="X27" s="18">
        <v>0.14034112723525249</v>
      </c>
      <c r="Y27" s="18">
        <v>0.12932701732412438</v>
      </c>
      <c r="Z27" s="18">
        <v>0.13311270177600054</v>
      </c>
      <c r="AA27" s="18">
        <v>0.12915620481606768</v>
      </c>
      <c r="AB27" s="18">
        <v>0.12801837993675794</v>
      </c>
      <c r="AC27" s="18">
        <v>0.13357290793193527</v>
      </c>
      <c r="AD27" s="17">
        <v>0.37109001613479847</v>
      </c>
      <c r="AE27" s="18">
        <v>0.35401562092178457</v>
      </c>
      <c r="AF27" s="18">
        <v>0.33275730462216607</v>
      </c>
      <c r="AG27" s="18">
        <v>0.34485534519828764</v>
      </c>
      <c r="AH27" s="18">
        <v>0.32012888461861172</v>
      </c>
      <c r="AI27" s="18">
        <v>0.31720113074857909</v>
      </c>
      <c r="AJ27" s="18">
        <v>0.3406023718264759</v>
      </c>
      <c r="AK27" s="17">
        <v>76.366717131642247</v>
      </c>
      <c r="AL27" s="18">
        <v>73.079237039000063</v>
      </c>
      <c r="AM27" s="18">
        <v>69.350670540306368</v>
      </c>
      <c r="AN27" s="18">
        <v>68.819404345404948</v>
      </c>
      <c r="AO27" s="18">
        <v>67.57654235675237</v>
      </c>
      <c r="AP27" s="18">
        <v>71.729080896094231</v>
      </c>
      <c r="AQ27" s="19">
        <v>77.70959648774479</v>
      </c>
    </row>
    <row r="28" spans="1:43">
      <c r="A28" s="16" t="s">
        <v>28</v>
      </c>
      <c r="B28" s="17">
        <v>15.775298212473183</v>
      </c>
      <c r="C28" s="18">
        <v>15.867055367277189</v>
      </c>
      <c r="D28" s="18">
        <v>9.5064908879537171</v>
      </c>
      <c r="E28" s="18">
        <v>10.961152297136298</v>
      </c>
      <c r="F28" s="18">
        <v>11.09170461385402</v>
      </c>
      <c r="G28" s="18">
        <v>10.781774466843579</v>
      </c>
      <c r="H28" s="18">
        <v>12.658083690238701</v>
      </c>
      <c r="I28" s="17">
        <v>9.3832394169300031</v>
      </c>
      <c r="J28" s="18">
        <v>9.4708756769044289</v>
      </c>
      <c r="K28" s="18">
        <v>5.3404287788055917</v>
      </c>
      <c r="L28" s="18">
        <v>6.3766781509712498</v>
      </c>
      <c r="M28" s="18">
        <v>6.6953265616414992</v>
      </c>
      <c r="N28" s="18">
        <v>6.941944646537098</v>
      </c>
      <c r="O28" s="18">
        <v>8.3218652181670514</v>
      </c>
      <c r="P28" s="17">
        <v>21.944650162562823</v>
      </c>
      <c r="Q28" s="18">
        <v>22.007235428221708</v>
      </c>
      <c r="R28" s="18">
        <v>13.092741432172101</v>
      </c>
      <c r="S28" s="18">
        <v>15.478456619377733</v>
      </c>
      <c r="T28" s="18">
        <v>15.537202126226797</v>
      </c>
      <c r="U28" s="18">
        <v>15.7555417078873</v>
      </c>
      <c r="V28" s="18">
        <v>19.239592671459928</v>
      </c>
      <c r="W28" s="17">
        <v>7.9316907478075141E-2</v>
      </c>
      <c r="X28" s="18">
        <v>7.4475521231787509E-2</v>
      </c>
      <c r="Y28" s="18">
        <v>4.0219680158866553E-2</v>
      </c>
      <c r="Z28" s="18">
        <v>4.75089756542919E-2</v>
      </c>
      <c r="AA28" s="18">
        <v>4.7829227059537918E-2</v>
      </c>
      <c r="AB28" s="18">
        <v>4.6495180396168852E-2</v>
      </c>
      <c r="AC28" s="18">
        <v>5.6717054630187974E-2</v>
      </c>
      <c r="AD28" s="17">
        <v>3.2605882678286409E-2</v>
      </c>
      <c r="AE28" s="18">
        <v>3.2699009997957579E-2</v>
      </c>
      <c r="AF28" s="18">
        <v>1.9500237642576888E-2</v>
      </c>
      <c r="AG28" s="18">
        <v>2.2365697660927351E-2</v>
      </c>
      <c r="AH28" s="18">
        <v>2.2701334418063355E-2</v>
      </c>
      <c r="AI28" s="18">
        <v>2.1857465198853131E-2</v>
      </c>
      <c r="AJ28" s="18">
        <v>2.5242139393576196E-2</v>
      </c>
      <c r="AK28" s="17">
        <v>30.632966180338741</v>
      </c>
      <c r="AL28" s="18">
        <v>30.486494960977385</v>
      </c>
      <c r="AM28" s="18">
        <v>18.395077621019528</v>
      </c>
      <c r="AN28" s="18">
        <v>21.752727547757722</v>
      </c>
      <c r="AO28" s="18">
        <v>23.365526870231712</v>
      </c>
      <c r="AP28" s="18">
        <v>29.917783649451575</v>
      </c>
      <c r="AQ28" s="19">
        <v>33.344076324885535</v>
      </c>
    </row>
    <row r="29" spans="1:43">
      <c r="A29" s="16" t="s">
        <v>29</v>
      </c>
      <c r="B29" s="17">
        <v>7.1349901285558595</v>
      </c>
      <c r="C29" s="18">
        <v>7.1349901285558595</v>
      </c>
      <c r="D29" s="18">
        <v>2.7509755525959201</v>
      </c>
      <c r="E29" s="18">
        <v>2.7509755525959201</v>
      </c>
      <c r="F29" s="18">
        <v>2.7509755525959201</v>
      </c>
      <c r="G29" s="18">
        <v>2.7509755525959201</v>
      </c>
      <c r="H29" s="18">
        <v>2.7509755525959201</v>
      </c>
      <c r="I29" s="17">
        <v>2.9823663061858658</v>
      </c>
      <c r="J29" s="18">
        <v>2.8791531511950943</v>
      </c>
      <c r="K29" s="18">
        <v>1.1715853764100701</v>
      </c>
      <c r="L29" s="18">
        <v>1.1308816065348943</v>
      </c>
      <c r="M29" s="18">
        <v>1.0973509933846692</v>
      </c>
      <c r="N29" s="18">
        <v>1.3225195067968698</v>
      </c>
      <c r="O29" s="18">
        <v>1.5437577050687121</v>
      </c>
      <c r="P29" s="17">
        <v>6.7657135938934658</v>
      </c>
      <c r="Q29" s="18">
        <v>6.0996386523837458</v>
      </c>
      <c r="R29" s="18">
        <v>2.3175032488196714</v>
      </c>
      <c r="S29" s="18">
        <v>2.240590877456798</v>
      </c>
      <c r="T29" s="18">
        <v>2.2807958842557379</v>
      </c>
      <c r="U29" s="18">
        <v>2.7810041869798932</v>
      </c>
      <c r="V29" s="18">
        <v>3.3695927540719053</v>
      </c>
      <c r="W29" s="17">
        <v>4.8343874142686052E-2</v>
      </c>
      <c r="X29" s="18">
        <v>4.834089717730497E-2</v>
      </c>
      <c r="Y29" s="18">
        <v>2.4806753623489837E-2</v>
      </c>
      <c r="Z29" s="18">
        <v>2.4806924401677533E-2</v>
      </c>
      <c r="AA29" s="18">
        <v>2.4807790521672979E-2</v>
      </c>
      <c r="AB29" s="18">
        <v>2.4814275244274049E-2</v>
      </c>
      <c r="AC29" s="18">
        <v>2.4821792801252747E-2</v>
      </c>
      <c r="AD29" s="17">
        <v>6.2481330763764003E-3</v>
      </c>
      <c r="AE29" s="18">
        <v>6.2481330763764003E-3</v>
      </c>
      <c r="AF29" s="18">
        <v>1.99346054535936E-3</v>
      </c>
      <c r="AG29" s="18">
        <v>1.99346054535936E-3</v>
      </c>
      <c r="AH29" s="18">
        <v>1.99346054535936E-3</v>
      </c>
      <c r="AI29" s="18">
        <v>1.99346054535936E-3</v>
      </c>
      <c r="AJ29" s="18">
        <v>1.99346054535936E-3</v>
      </c>
      <c r="AK29" s="17">
        <v>23.578400595099023</v>
      </c>
      <c r="AL29" s="18">
        <v>21.088806974972041</v>
      </c>
      <c r="AM29" s="18">
        <v>8.2609607333124924</v>
      </c>
      <c r="AN29" s="18">
        <v>8.4037800919976817</v>
      </c>
      <c r="AO29" s="18">
        <v>9.1281038710518096</v>
      </c>
      <c r="AP29" s="18">
        <v>14.551184743422708</v>
      </c>
      <c r="AQ29" s="19">
        <v>20.838010251037833</v>
      </c>
    </row>
    <row r="30" spans="1:43">
      <c r="A30" s="16" t="s">
        <v>30</v>
      </c>
      <c r="B30" s="17">
        <v>58.67623783156742</v>
      </c>
      <c r="C30" s="18">
        <v>59.477595579746421</v>
      </c>
      <c r="D30" s="18">
        <v>59.409379451467714</v>
      </c>
      <c r="E30" s="18">
        <v>60.591296591078589</v>
      </c>
      <c r="F30" s="18">
        <v>60.494506699625205</v>
      </c>
      <c r="G30" s="18">
        <v>65.255096742990901</v>
      </c>
      <c r="H30" s="18">
        <v>73.258443125157513</v>
      </c>
      <c r="I30" s="17">
        <v>22.615788420483611</v>
      </c>
      <c r="J30" s="18">
        <v>22.762964418603893</v>
      </c>
      <c r="K30" s="18">
        <v>21.945326587311186</v>
      </c>
      <c r="L30" s="18">
        <v>21.923420539895499</v>
      </c>
      <c r="M30" s="18">
        <v>21.958252490544041</v>
      </c>
      <c r="N30" s="18">
        <v>21.943464405262002</v>
      </c>
      <c r="O30" s="18">
        <v>21.998201525839139</v>
      </c>
      <c r="P30" s="17">
        <v>55.903630162700331</v>
      </c>
      <c r="Q30" s="18">
        <v>56.053252036762267</v>
      </c>
      <c r="R30" s="18">
        <v>53.660448524495699</v>
      </c>
      <c r="S30" s="18">
        <v>53.626779525540861</v>
      </c>
      <c r="T30" s="18">
        <v>53.685377482512031</v>
      </c>
      <c r="U30" s="18">
        <v>53.834282953358404</v>
      </c>
      <c r="V30" s="18">
        <v>53.809793607825505</v>
      </c>
      <c r="W30" s="17">
        <v>0.24088159559085748</v>
      </c>
      <c r="X30" s="18">
        <v>0.24395281460732068</v>
      </c>
      <c r="Y30" s="18">
        <v>0.23719516473426824</v>
      </c>
      <c r="Z30" s="18">
        <v>0.23914556173552223</v>
      </c>
      <c r="AA30" s="18">
        <v>0.23945369707475384</v>
      </c>
      <c r="AB30" s="18">
        <v>0.24461208190558517</v>
      </c>
      <c r="AC30" s="18">
        <v>0.25216182375580687</v>
      </c>
      <c r="AD30" s="17">
        <v>8.7237851351977952E-2</v>
      </c>
      <c r="AE30" s="18">
        <v>9.35099988795417E-2</v>
      </c>
      <c r="AF30" s="18">
        <v>0.11252042602740424</v>
      </c>
      <c r="AG30" s="18">
        <v>0.10424756733981354</v>
      </c>
      <c r="AH30" s="18">
        <v>0.10320798715624691</v>
      </c>
      <c r="AI30" s="18">
        <v>0.1062366463528007</v>
      </c>
      <c r="AJ30" s="18">
        <v>0.10948295401672581</v>
      </c>
      <c r="AK30" s="17">
        <v>92.191150098649274</v>
      </c>
      <c r="AL30" s="18">
        <v>92.274473993744081</v>
      </c>
      <c r="AM30" s="18">
        <v>91.115813330453335</v>
      </c>
      <c r="AN30" s="18">
        <v>91.024511594508013</v>
      </c>
      <c r="AO30" s="18">
        <v>91.661517596369805</v>
      </c>
      <c r="AP30" s="18">
        <v>94.410355298139208</v>
      </c>
      <c r="AQ30" s="19">
        <v>95.269713713869336</v>
      </c>
    </row>
    <row r="31" spans="1:43">
      <c r="A31" s="16" t="s">
        <v>31</v>
      </c>
      <c r="B31" s="17">
        <v>12.360912173303369</v>
      </c>
      <c r="C31" s="18">
        <v>12.32455723364534</v>
      </c>
      <c r="D31" s="18">
        <v>17.485733767115384</v>
      </c>
      <c r="E31" s="18">
        <v>17.485733767115384</v>
      </c>
      <c r="F31" s="18">
        <v>17.485733767115384</v>
      </c>
      <c r="G31" s="18">
        <v>17.485733767115384</v>
      </c>
      <c r="H31" s="18">
        <v>17.485733767115384</v>
      </c>
      <c r="I31" s="17">
        <v>8.979664169823435</v>
      </c>
      <c r="J31" s="18">
        <v>6.8159581993729361</v>
      </c>
      <c r="K31" s="18">
        <v>6.6345422056904626</v>
      </c>
      <c r="L31" s="18">
        <v>6.6402276589526048</v>
      </c>
      <c r="M31" s="18">
        <v>6.6402276589526048</v>
      </c>
      <c r="N31" s="18">
        <v>6.6340938209949227</v>
      </c>
      <c r="O31" s="18">
        <v>6.6365511306780594</v>
      </c>
      <c r="P31" s="17">
        <v>20.665759441357373</v>
      </c>
      <c r="Q31" s="18">
        <v>15.821045579451051</v>
      </c>
      <c r="R31" s="18">
        <v>15.148053706739253</v>
      </c>
      <c r="S31" s="18">
        <v>15.153739160001397</v>
      </c>
      <c r="T31" s="18">
        <v>15.153739160001397</v>
      </c>
      <c r="U31" s="18">
        <v>15.150555322454039</v>
      </c>
      <c r="V31" s="18">
        <v>15.155453962798711</v>
      </c>
      <c r="W31" s="17">
        <v>4.4150010811460638E-2</v>
      </c>
      <c r="X31" s="18">
        <v>4.4463683581451446E-2</v>
      </c>
      <c r="Y31" s="18">
        <v>4.2770192948156122E-2</v>
      </c>
      <c r="Z31" s="18">
        <v>4.2770195949973805E-2</v>
      </c>
      <c r="AA31" s="18">
        <v>4.2770195949973805E-2</v>
      </c>
      <c r="AB31" s="18">
        <v>4.277024896994798E-2</v>
      </c>
      <c r="AC31" s="18">
        <v>4.277031131627964E-2</v>
      </c>
      <c r="AD31" s="17">
        <v>1.9946236352118785E-2</v>
      </c>
      <c r="AE31" s="18">
        <v>1.9969484495539577E-2</v>
      </c>
      <c r="AF31" s="18">
        <v>1.7975725541878811E-2</v>
      </c>
      <c r="AG31" s="18">
        <v>1.7975725541878811E-2</v>
      </c>
      <c r="AH31" s="18">
        <v>1.7975725541878811E-2</v>
      </c>
      <c r="AI31" s="18">
        <v>1.7975725541878811E-2</v>
      </c>
      <c r="AJ31" s="18">
        <v>1.7975725541878811E-2</v>
      </c>
      <c r="AK31" s="17">
        <v>20.6149175037385</v>
      </c>
      <c r="AL31" s="18">
        <v>20.666242528931885</v>
      </c>
      <c r="AM31" s="18">
        <v>19.772403428734624</v>
      </c>
      <c r="AN31" s="18">
        <v>19.774913805991869</v>
      </c>
      <c r="AO31" s="18">
        <v>19.774913805991869</v>
      </c>
      <c r="AP31" s="18">
        <v>19.81925365296734</v>
      </c>
      <c r="AQ31" s="19">
        <v>19.871392999472285</v>
      </c>
    </row>
    <row r="32" spans="1:43">
      <c r="A32" s="16" t="s">
        <v>32</v>
      </c>
      <c r="B32" s="17">
        <v>24.367436685282705</v>
      </c>
      <c r="C32" s="18">
        <v>24.367436685335075</v>
      </c>
      <c r="D32" s="18">
        <v>22.877584919687528</v>
      </c>
      <c r="E32" s="18">
        <v>22.911809446331421</v>
      </c>
      <c r="F32" s="18">
        <v>22.911809446331421</v>
      </c>
      <c r="G32" s="18">
        <v>22.911809446631192</v>
      </c>
      <c r="H32" s="18">
        <v>28.098453161027063</v>
      </c>
      <c r="I32" s="17">
        <v>17.833832247586496</v>
      </c>
      <c r="J32" s="18">
        <v>16.066790076517705</v>
      </c>
      <c r="K32" s="18">
        <v>15.185965813650149</v>
      </c>
      <c r="L32" s="18">
        <v>15.195634356326435</v>
      </c>
      <c r="M32" s="18">
        <v>15.224245265519274</v>
      </c>
      <c r="N32" s="18">
        <v>15.223704933843662</v>
      </c>
      <c r="O32" s="18">
        <v>15.159379012120146</v>
      </c>
      <c r="P32" s="17">
        <v>40.737792963127113</v>
      </c>
      <c r="Q32" s="18">
        <v>36.714955507453872</v>
      </c>
      <c r="R32" s="18">
        <v>34.611404137667762</v>
      </c>
      <c r="S32" s="18">
        <v>34.616531578236724</v>
      </c>
      <c r="T32" s="18">
        <v>34.649683589536892</v>
      </c>
      <c r="U32" s="18">
        <v>34.65112516455946</v>
      </c>
      <c r="V32" s="18">
        <v>34.599112124065606</v>
      </c>
      <c r="W32" s="17">
        <v>8.8926368115245152E-2</v>
      </c>
      <c r="X32" s="18">
        <v>8.8926374337823494E-2</v>
      </c>
      <c r="Y32" s="18">
        <v>8.3533241995920327E-2</v>
      </c>
      <c r="Z32" s="18">
        <v>8.3643500655740402E-2</v>
      </c>
      <c r="AA32" s="18">
        <v>8.3643586588707811E-2</v>
      </c>
      <c r="AB32" s="18">
        <v>8.3643656380358408E-2</v>
      </c>
      <c r="AC32" s="18">
        <v>8.7574263734995175E-2</v>
      </c>
      <c r="AD32" s="17">
        <v>3.410953769032013E-2</v>
      </c>
      <c r="AE32" s="18">
        <v>3.4109537690419613E-2</v>
      </c>
      <c r="AF32" s="18">
        <v>3.2025986335661068E-2</v>
      </c>
      <c r="AG32" s="18">
        <v>3.2075159505963409E-2</v>
      </c>
      <c r="AH32" s="18">
        <v>3.2075159505963409E-2</v>
      </c>
      <c r="AI32" s="18">
        <v>3.2075159506532884E-2</v>
      </c>
      <c r="AJ32" s="18">
        <v>3.447527728748441E-2</v>
      </c>
      <c r="AK32" s="17">
        <v>33.795811406657329</v>
      </c>
      <c r="AL32" s="18">
        <v>33.801014902967772</v>
      </c>
      <c r="AM32" s="18">
        <v>32.117422466495356</v>
      </c>
      <c r="AN32" s="18">
        <v>32.087709194668854</v>
      </c>
      <c r="AO32" s="18">
        <v>32.159573707696225</v>
      </c>
      <c r="AP32" s="18">
        <v>32.217937424193899</v>
      </c>
      <c r="AQ32" s="19">
        <v>32.443213301700432</v>
      </c>
    </row>
    <row r="33" spans="1:43">
      <c r="A33" s="16" t="s">
        <v>33</v>
      </c>
      <c r="B33" s="17">
        <v>3.9798423991548919</v>
      </c>
      <c r="C33" s="18">
        <v>3.2787988795021521</v>
      </c>
      <c r="D33" s="18">
        <v>0.95306372547438001</v>
      </c>
      <c r="E33" s="18">
        <v>0.96213032341851812</v>
      </c>
      <c r="F33" s="18">
        <v>0.91493588987965602</v>
      </c>
      <c r="G33" s="18">
        <v>1.0668126704090151</v>
      </c>
      <c r="H33" s="18">
        <v>1.201694389101589</v>
      </c>
      <c r="I33" s="17">
        <v>4.3565414862433993</v>
      </c>
      <c r="J33" s="18">
        <v>3.3653766236372551</v>
      </c>
      <c r="K33" s="18">
        <v>1.3429613038269632</v>
      </c>
      <c r="L33" s="18">
        <v>1.4459450843328068</v>
      </c>
      <c r="M33" s="18">
        <v>0.9779302643538893</v>
      </c>
      <c r="N33" s="18">
        <v>1.5001173606249387</v>
      </c>
      <c r="O33" s="18">
        <v>2.0539169123219021</v>
      </c>
      <c r="P33" s="17">
        <v>9.8661941614246622</v>
      </c>
      <c r="Q33" s="18">
        <v>7.6353784384792398</v>
      </c>
      <c r="R33" s="18">
        <v>3.3423285185470704</v>
      </c>
      <c r="S33" s="18">
        <v>3.6538768431306243</v>
      </c>
      <c r="T33" s="18">
        <v>3.0356005425371984</v>
      </c>
      <c r="U33" s="18">
        <v>3.4118989714953867</v>
      </c>
      <c r="V33" s="18">
        <v>4.2989546470066475</v>
      </c>
      <c r="W33" s="17">
        <v>1.5706135044871297E-2</v>
      </c>
      <c r="X33" s="18">
        <v>1.1133618300250881E-2</v>
      </c>
      <c r="Y33" s="18">
        <v>4.4677311169353025E-3</v>
      </c>
      <c r="Z33" s="18">
        <v>4.4818715369018582E-3</v>
      </c>
      <c r="AA33" s="18">
        <v>4.8110762844203641E-3</v>
      </c>
      <c r="AB33" s="18">
        <v>5.3177983678121083E-3</v>
      </c>
      <c r="AC33" s="18">
        <v>5.9552904558802513E-3</v>
      </c>
      <c r="AD33" s="17">
        <v>1.8323976886779999E-2</v>
      </c>
      <c r="AE33" s="18">
        <v>1.6754476469646999E-2</v>
      </c>
      <c r="AF33" s="18">
        <v>1.6317628406413631E-3</v>
      </c>
      <c r="AG33" s="18">
        <v>1.649641834193882E-3</v>
      </c>
      <c r="AH33" s="18">
        <v>1.5218943966224621E-3</v>
      </c>
      <c r="AI33" s="18">
        <v>1.799477472470409E-3</v>
      </c>
      <c r="AJ33" s="18">
        <v>2.0304459972085719E-3</v>
      </c>
      <c r="AK33" s="17">
        <v>16.527670990339974</v>
      </c>
      <c r="AL33" s="18">
        <v>14.29735118250653</v>
      </c>
      <c r="AM33" s="18">
        <v>10.082758339828217</v>
      </c>
      <c r="AN33" s="18">
        <v>9.6360572635480963</v>
      </c>
      <c r="AO33" s="18">
        <v>7.6432809135466417</v>
      </c>
      <c r="AP33" s="18">
        <v>10.272010772368061</v>
      </c>
      <c r="AQ33" s="19">
        <v>16.385132793950923</v>
      </c>
    </row>
    <row r="34" spans="1:43">
      <c r="A34" s="16" t="s">
        <v>34</v>
      </c>
      <c r="B34" s="17">
        <v>0</v>
      </c>
      <c r="C34" s="18">
        <v>0</v>
      </c>
      <c r="D34" s="18">
        <v>0</v>
      </c>
      <c r="E34" s="18">
        <v>0</v>
      </c>
      <c r="F34" s="18">
        <v>0</v>
      </c>
      <c r="G34" s="18">
        <v>0</v>
      </c>
      <c r="H34" s="18">
        <v>0</v>
      </c>
      <c r="I34" s="17">
        <v>0.15650442889981131</v>
      </c>
      <c r="J34" s="18">
        <v>0.14000728476022911</v>
      </c>
      <c r="K34" s="18">
        <v>0.1151116212339493</v>
      </c>
      <c r="L34" s="18">
        <v>9.7966583891185094E-2</v>
      </c>
      <c r="M34" s="18">
        <v>9.3725616243456822E-2</v>
      </c>
      <c r="N34" s="18">
        <v>0.11923151191246739</v>
      </c>
      <c r="O34" s="18">
        <v>0.15035939817458061</v>
      </c>
      <c r="P34" s="17">
        <v>0.35411703452039833</v>
      </c>
      <c r="Q34" s="18">
        <v>0.28941107635489099</v>
      </c>
      <c r="R34" s="18">
        <v>0.20816422299579485</v>
      </c>
      <c r="S34" s="18">
        <v>0.16553247521832298</v>
      </c>
      <c r="T34" s="18">
        <v>0.20780941378603029</v>
      </c>
      <c r="U34" s="18">
        <v>0.29087285886212622</v>
      </c>
      <c r="V34" s="18">
        <v>0.33468375612241641</v>
      </c>
      <c r="W34" s="17">
        <v>4.7446594555442657E-6</v>
      </c>
      <c r="X34" s="18">
        <v>4.2834308986048446E-6</v>
      </c>
      <c r="Y34" s="18">
        <v>3.137371091807026E-6</v>
      </c>
      <c r="Z34" s="18">
        <v>2.3446656458442839E-6</v>
      </c>
      <c r="AA34" s="18">
        <v>2.9147867666572108E-6</v>
      </c>
      <c r="AB34" s="18">
        <v>3.8496182697688794E-6</v>
      </c>
      <c r="AC34" s="18">
        <v>4.3034630230008985E-6</v>
      </c>
      <c r="AD34" s="17">
        <v>0</v>
      </c>
      <c r="AE34" s="18">
        <v>0</v>
      </c>
      <c r="AF34" s="18">
        <v>0</v>
      </c>
      <c r="AG34" s="18">
        <v>0</v>
      </c>
      <c r="AH34" s="18">
        <v>0</v>
      </c>
      <c r="AI34" s="18">
        <v>0</v>
      </c>
      <c r="AJ34" s="18">
        <v>0</v>
      </c>
      <c r="AK34" s="17">
        <v>3.9678909218223017</v>
      </c>
      <c r="AL34" s="18">
        <v>3.5821720686332501</v>
      </c>
      <c r="AM34" s="18">
        <v>2.6237386244911858</v>
      </c>
      <c r="AN34" s="18">
        <v>1.9608103843960654</v>
      </c>
      <c r="AO34" s="18">
        <v>2.4375945331444666</v>
      </c>
      <c r="AP34" s="18">
        <v>3.2193807644609986</v>
      </c>
      <c r="AQ34" s="19">
        <v>3.5989246480924626</v>
      </c>
    </row>
    <row r="35" spans="1:43">
      <c r="A35" s="16" t="s">
        <v>35</v>
      </c>
      <c r="B35" s="17">
        <v>2.4668622426589821</v>
      </c>
      <c r="C35" s="18">
        <v>2.4668622426589821</v>
      </c>
      <c r="D35" s="18">
        <v>0</v>
      </c>
      <c r="E35" s="18">
        <v>0</v>
      </c>
      <c r="F35" s="18">
        <v>0</v>
      </c>
      <c r="G35" s="18">
        <v>0</v>
      </c>
      <c r="H35" s="18">
        <v>0</v>
      </c>
      <c r="I35" s="17">
        <v>2.1034697732090613</v>
      </c>
      <c r="J35" s="18">
        <v>1.9315626354994475</v>
      </c>
      <c r="K35" s="18">
        <v>1.0148257589983849</v>
      </c>
      <c r="L35" s="18">
        <v>1.0631768836322484</v>
      </c>
      <c r="M35" s="18">
        <v>1.148985692721</v>
      </c>
      <c r="N35" s="18">
        <v>1.2675879491543285</v>
      </c>
      <c r="O35" s="18">
        <v>1.5746543969454965</v>
      </c>
      <c r="P35" s="17">
        <v>3.9299741872338525</v>
      </c>
      <c r="Q35" s="18">
        <v>3.7250651682434417</v>
      </c>
      <c r="R35" s="18">
        <v>1.6114954914146515</v>
      </c>
      <c r="S35" s="18">
        <v>1.758409196033379</v>
      </c>
      <c r="T35" s="18">
        <v>1.8903314927310098</v>
      </c>
      <c r="U35" s="18">
        <v>2.3920191102622361</v>
      </c>
      <c r="V35" s="18">
        <v>3.0568162422422205</v>
      </c>
      <c r="W35" s="17">
        <v>9.3410126138000968E-3</v>
      </c>
      <c r="X35" s="18">
        <v>9.3406489063949782E-3</v>
      </c>
      <c r="Y35" s="18">
        <v>1.0798836257002841E-5</v>
      </c>
      <c r="Z35" s="18">
        <v>1.3572511062015222E-5</v>
      </c>
      <c r="AA35" s="18">
        <v>1.6853866901653621E-5</v>
      </c>
      <c r="AB35" s="18">
        <v>2.6822716183151807E-5</v>
      </c>
      <c r="AC35" s="18">
        <v>3.5687709207140313E-5</v>
      </c>
      <c r="AD35" s="17">
        <v>1.2241300502634469E-2</v>
      </c>
      <c r="AE35" s="18">
        <v>1.2241300502634469E-2</v>
      </c>
      <c r="AF35" s="18">
        <v>0</v>
      </c>
      <c r="AG35" s="18">
        <v>0</v>
      </c>
      <c r="AH35" s="18">
        <v>0</v>
      </c>
      <c r="AI35" s="18">
        <v>0</v>
      </c>
      <c r="AJ35" s="18">
        <v>0</v>
      </c>
      <c r="AK35" s="17">
        <v>12.017230420690451</v>
      </c>
      <c r="AL35" s="18">
        <v>11.713067113609286</v>
      </c>
      <c r="AM35" s="18">
        <v>9.0309124926420807</v>
      </c>
      <c r="AN35" s="18">
        <v>11.350497108148152</v>
      </c>
      <c r="AO35" s="18">
        <v>14.094648120325775</v>
      </c>
      <c r="AP35" s="18">
        <v>22.431454362310088</v>
      </c>
      <c r="AQ35" s="19">
        <v>29.845121385514112</v>
      </c>
    </row>
    <row r="36" spans="1:43" ht="14.25">
      <c r="A36" s="16" t="s">
        <v>69</v>
      </c>
      <c r="B36" s="17">
        <v>19.094773639281094</v>
      </c>
      <c r="C36" s="18">
        <v>15.330602223508432</v>
      </c>
      <c r="D36" s="18">
        <v>15.078330119631254</v>
      </c>
      <c r="E36" s="18">
        <v>15.078330119631254</v>
      </c>
      <c r="F36" s="18">
        <v>15.078330119631254</v>
      </c>
      <c r="G36" s="18">
        <v>15.086744082212514</v>
      </c>
      <c r="H36" s="18">
        <v>15.086744082245941</v>
      </c>
      <c r="I36" s="17">
        <v>23.445779949674574</v>
      </c>
      <c r="J36" s="18">
        <v>6.2401870304531295</v>
      </c>
      <c r="K36" s="18">
        <v>6.4953031135774006</v>
      </c>
      <c r="L36" s="18">
        <v>7.2388982566249247</v>
      </c>
      <c r="M36" s="18">
        <v>6.8912775653647049</v>
      </c>
      <c r="N36" s="18">
        <v>6.6058072621025437</v>
      </c>
      <c r="O36" s="18">
        <v>6.6530976585079591</v>
      </c>
      <c r="P36" s="17">
        <v>53.199766259611238</v>
      </c>
      <c r="Q36" s="18">
        <v>14.381972731857074</v>
      </c>
      <c r="R36" s="18">
        <v>14.100441240459542</v>
      </c>
      <c r="S36" s="18">
        <v>14.839600941686037</v>
      </c>
      <c r="T36" s="18">
        <v>15.038837380967566</v>
      </c>
      <c r="U36" s="18">
        <v>14.808229515568172</v>
      </c>
      <c r="V36" s="18">
        <v>14.916503337544183</v>
      </c>
      <c r="W36" s="17">
        <v>0.1083768533236549</v>
      </c>
      <c r="X36" s="18">
        <v>9.1043158207728792E-2</v>
      </c>
      <c r="Y36" s="18">
        <v>8.9549590434218437E-2</v>
      </c>
      <c r="Z36" s="18">
        <v>8.9549530872685079E-2</v>
      </c>
      <c r="AA36" s="18">
        <v>8.9562669546891405E-2</v>
      </c>
      <c r="AB36" s="18">
        <v>8.933488462982167E-2</v>
      </c>
      <c r="AC36" s="18">
        <v>8.9336335156616903E-2</v>
      </c>
      <c r="AD36" s="17">
        <v>1.3882187411799085E-2</v>
      </c>
      <c r="AE36" s="18">
        <v>1.1878332365057359E-2</v>
      </c>
      <c r="AF36" s="18">
        <v>1.1624402679026586E-2</v>
      </c>
      <c r="AG36" s="18">
        <v>1.1624402679026586E-2</v>
      </c>
      <c r="AH36" s="18">
        <v>1.1624402679026586E-2</v>
      </c>
      <c r="AI36" s="18">
        <v>1.1629664694305254E-2</v>
      </c>
      <c r="AJ36" s="18">
        <v>1.1629664694330012E-2</v>
      </c>
      <c r="AK36" s="17">
        <v>33.480556867398789</v>
      </c>
      <c r="AL36" s="18">
        <v>28.969607010238043</v>
      </c>
      <c r="AM36" s="18">
        <v>28.748488709381448</v>
      </c>
      <c r="AN36" s="18">
        <v>28.698678249900315</v>
      </c>
      <c r="AO36" s="18">
        <v>39.686363793312928</v>
      </c>
      <c r="AP36" s="18">
        <v>41.624845980133038</v>
      </c>
      <c r="AQ36" s="19">
        <v>42.837901743203957</v>
      </c>
    </row>
    <row r="37" spans="1:43">
      <c r="A37" s="16" t="s">
        <v>37</v>
      </c>
      <c r="B37" s="17">
        <v>1.6622685569081499</v>
      </c>
      <c r="C37" s="18">
        <v>1.10845505580412</v>
      </c>
      <c r="D37" s="18">
        <v>0</v>
      </c>
      <c r="E37" s="18">
        <v>0</v>
      </c>
      <c r="F37" s="18">
        <v>0</v>
      </c>
      <c r="G37" s="18">
        <v>0</v>
      </c>
      <c r="H37" s="18">
        <v>0</v>
      </c>
      <c r="I37" s="17">
        <v>4.3475484364393866</v>
      </c>
      <c r="J37" s="18">
        <v>3.8675006640340555</v>
      </c>
      <c r="K37" s="18">
        <v>2.2360767079820785</v>
      </c>
      <c r="L37" s="18">
        <v>1.8256747583400885</v>
      </c>
      <c r="M37" s="18">
        <v>1.5382049489838481</v>
      </c>
      <c r="N37" s="18">
        <v>1.9706545256009746</v>
      </c>
      <c r="O37" s="18">
        <v>2.0204286740294055</v>
      </c>
      <c r="P37" s="17">
        <v>8.4183145925106295</v>
      </c>
      <c r="Q37" s="18">
        <v>7.3303330033983354</v>
      </c>
      <c r="R37" s="18">
        <v>3.3446443174779685</v>
      </c>
      <c r="S37" s="18">
        <v>2.8197784999633346</v>
      </c>
      <c r="T37" s="18">
        <v>2.644108872471044</v>
      </c>
      <c r="U37" s="18">
        <v>3.4553577048014912</v>
      </c>
      <c r="V37" s="18">
        <v>3.6336674528048474</v>
      </c>
      <c r="W37" s="17">
        <v>6.1597773615976884E-3</v>
      </c>
      <c r="X37" s="18">
        <v>4.1188404771243248E-3</v>
      </c>
      <c r="Y37" s="18">
        <v>5.2109607078547878E-5</v>
      </c>
      <c r="Z37" s="18">
        <v>6.1656938897702417E-5</v>
      </c>
      <c r="AA37" s="18">
        <v>6.9462785191375996E-5</v>
      </c>
      <c r="AB37" s="18">
        <v>3.5863624086537195E-5</v>
      </c>
      <c r="AC37" s="18">
        <v>3.9781154522505567E-5</v>
      </c>
      <c r="AD37" s="17">
        <v>9.7382103242073404E-3</v>
      </c>
      <c r="AE37" s="18">
        <v>6.4937572271529798E-3</v>
      </c>
      <c r="AF37" s="18">
        <v>0</v>
      </c>
      <c r="AG37" s="18">
        <v>0</v>
      </c>
      <c r="AH37" s="18">
        <v>0</v>
      </c>
      <c r="AI37" s="18">
        <v>0</v>
      </c>
      <c r="AJ37" s="18">
        <v>0</v>
      </c>
      <c r="AK37" s="17">
        <v>26.242474156503285</v>
      </c>
      <c r="AL37" s="18">
        <v>26.948879026226702</v>
      </c>
      <c r="AM37" s="18">
        <v>19.287825875018299</v>
      </c>
      <c r="AN37" s="18">
        <v>17.81205592308936</v>
      </c>
      <c r="AO37" s="18">
        <v>20.450086390792233</v>
      </c>
      <c r="AP37" s="18">
        <v>29.992236486084067</v>
      </c>
      <c r="AQ37" s="19">
        <v>33.268411224963991</v>
      </c>
    </row>
    <row r="38" spans="1:43">
      <c r="A38" s="16" t="s">
        <v>38</v>
      </c>
      <c r="B38" s="17">
        <v>34.065788764469637</v>
      </c>
      <c r="C38" s="18">
        <v>27.63276268744027</v>
      </c>
      <c r="D38" s="18">
        <v>33.716331984632284</v>
      </c>
      <c r="E38" s="18">
        <v>31.380875251458587</v>
      </c>
      <c r="F38" s="18">
        <v>29.505231296608979</v>
      </c>
      <c r="G38" s="18">
        <v>29.694166767828808</v>
      </c>
      <c r="H38" s="18">
        <v>31.09353246495737</v>
      </c>
      <c r="I38" s="17">
        <v>13.446944043118565</v>
      </c>
      <c r="J38" s="18">
        <v>11.756740060259848</v>
      </c>
      <c r="K38" s="18">
        <v>10.571563130727966</v>
      </c>
      <c r="L38" s="18">
        <v>10.56277777173328</v>
      </c>
      <c r="M38" s="18">
        <v>10.410016907591777</v>
      </c>
      <c r="N38" s="18">
        <v>10.924664313092135</v>
      </c>
      <c r="O38" s="18">
        <v>11.8661742012071</v>
      </c>
      <c r="P38" s="17">
        <v>30.014664002878675</v>
      </c>
      <c r="Q38" s="18">
        <v>26.239359837659663</v>
      </c>
      <c r="R38" s="18">
        <v>22.592491067925245</v>
      </c>
      <c r="S38" s="18">
        <v>21.55716746121707</v>
      </c>
      <c r="T38" s="18">
        <v>20.6994990812174</v>
      </c>
      <c r="U38" s="18">
        <v>22.279723657663766</v>
      </c>
      <c r="V38" s="18">
        <v>23.923148050566084</v>
      </c>
      <c r="W38" s="17">
        <v>0.18262900007872218</v>
      </c>
      <c r="X38" s="18">
        <v>0.15484650721997095</v>
      </c>
      <c r="Y38" s="18">
        <v>0.12689537421237951</v>
      </c>
      <c r="Z38" s="18">
        <v>0.11911410297974533</v>
      </c>
      <c r="AA38" s="18">
        <v>0.10925148543668595</v>
      </c>
      <c r="AB38" s="18">
        <v>0.11534093638148919</v>
      </c>
      <c r="AC38" s="18">
        <v>0.11735218902687411</v>
      </c>
      <c r="AD38" s="17">
        <v>0.19400232239520832</v>
      </c>
      <c r="AE38" s="18">
        <v>0.19894522845225543</v>
      </c>
      <c r="AF38" s="18">
        <v>0.17874603139765724</v>
      </c>
      <c r="AG38" s="18">
        <v>0.1581385088511191</v>
      </c>
      <c r="AH38" s="18">
        <v>0.15411838389801361</v>
      </c>
      <c r="AI38" s="18">
        <v>0.16671080385213738</v>
      </c>
      <c r="AJ38" s="18">
        <v>0.15305117936269097</v>
      </c>
      <c r="AK38" s="17">
        <v>68.975039685200429</v>
      </c>
      <c r="AL38" s="18">
        <v>59.889465942384227</v>
      </c>
      <c r="AM38" s="18">
        <v>57.923706677078982</v>
      </c>
      <c r="AN38" s="18">
        <v>59.841677841686916</v>
      </c>
      <c r="AO38" s="18">
        <v>60.373232672850619</v>
      </c>
      <c r="AP38" s="18">
        <v>74.674228889918567</v>
      </c>
      <c r="AQ38" s="19">
        <v>92.886830675782022</v>
      </c>
    </row>
    <row r="39" spans="1:43">
      <c r="A39" s="16" t="s">
        <v>39</v>
      </c>
      <c r="B39" s="17">
        <v>14.866304312941546</v>
      </c>
      <c r="C39" s="18">
        <v>14.866304312548912</v>
      </c>
      <c r="D39" s="18">
        <v>14.164578878858888</v>
      </c>
      <c r="E39" s="18">
        <v>14.202528730833546</v>
      </c>
      <c r="F39" s="18">
        <v>14.202528730833546</v>
      </c>
      <c r="G39" s="18">
        <v>18.260393901035563</v>
      </c>
      <c r="H39" s="18">
        <v>22.125002617086217</v>
      </c>
      <c r="I39" s="17">
        <v>22.894368699390135</v>
      </c>
      <c r="J39" s="18">
        <v>21.587107931077853</v>
      </c>
      <c r="K39" s="18">
        <v>20.8525031746208</v>
      </c>
      <c r="L39" s="18">
        <v>20.974851056480102</v>
      </c>
      <c r="M39" s="18">
        <v>20.981070511276592</v>
      </c>
      <c r="N39" s="18">
        <v>21.027578147127695</v>
      </c>
      <c r="O39" s="18">
        <v>21.053531839581485</v>
      </c>
      <c r="P39" s="17">
        <v>53.321645492647953</v>
      </c>
      <c r="Q39" s="18">
        <v>50.340931902109972</v>
      </c>
      <c r="R39" s="18">
        <v>47.881097707390936</v>
      </c>
      <c r="S39" s="18">
        <v>48.003445589250234</v>
      </c>
      <c r="T39" s="18">
        <v>48.018299635500448</v>
      </c>
      <c r="U39" s="18">
        <v>48.137328370989728</v>
      </c>
      <c r="V39" s="18">
        <v>48.181805132756274</v>
      </c>
      <c r="W39" s="17">
        <v>0.52653814714504754</v>
      </c>
      <c r="X39" s="18">
        <v>0.52653814712060787</v>
      </c>
      <c r="Y39" s="18">
        <v>0.48800892528933648</v>
      </c>
      <c r="Z39" s="18">
        <v>0.48814768465999286</v>
      </c>
      <c r="AA39" s="18">
        <v>0.48814787371149054</v>
      </c>
      <c r="AB39" s="18">
        <v>0.50258560048474377</v>
      </c>
      <c r="AC39" s="18">
        <v>0.52284242643378842</v>
      </c>
      <c r="AD39" s="17">
        <v>2.0138642307552707E-2</v>
      </c>
      <c r="AE39" s="18">
        <v>2.013864230686651E-2</v>
      </c>
      <c r="AF39" s="18">
        <v>1.8700193037923672E-2</v>
      </c>
      <c r="AG39" s="18">
        <v>1.871691103438828E-2</v>
      </c>
      <c r="AH39" s="18">
        <v>1.871691103438828E-2</v>
      </c>
      <c r="AI39" s="18">
        <v>1.8683994204605373E-2</v>
      </c>
      <c r="AJ39" s="18">
        <v>1.8615139776087017E-2</v>
      </c>
      <c r="AK39" s="17">
        <v>36.483846127290782</v>
      </c>
      <c r="AL39" s="18">
        <v>36.483846125809286</v>
      </c>
      <c r="AM39" s="18">
        <v>34.47301506977476</v>
      </c>
      <c r="AN39" s="18">
        <v>34.509677636021657</v>
      </c>
      <c r="AO39" s="18">
        <v>34.667778702837538</v>
      </c>
      <c r="AP39" s="18">
        <v>35.956909873353879</v>
      </c>
      <c r="AQ39" s="19">
        <v>36.469046204569764</v>
      </c>
    </row>
    <row r="40" spans="1:43">
      <c r="A40" s="16" t="s">
        <v>40</v>
      </c>
      <c r="B40" s="17">
        <v>73.343325303431371</v>
      </c>
      <c r="C40" s="18">
        <v>72.119989575734351</v>
      </c>
      <c r="D40" s="18">
        <v>70.653453437306595</v>
      </c>
      <c r="E40" s="18">
        <v>70.076059519091913</v>
      </c>
      <c r="F40" s="18">
        <v>68.531921835830104</v>
      </c>
      <c r="G40" s="18">
        <v>68.918421630097853</v>
      </c>
      <c r="H40" s="18">
        <v>70.520340997050312</v>
      </c>
      <c r="I40" s="17">
        <v>25.849641236336222</v>
      </c>
      <c r="J40" s="18">
        <v>25.780420153803021</v>
      </c>
      <c r="K40" s="18">
        <v>24.999684406416947</v>
      </c>
      <c r="L40" s="18">
        <v>24.96992238062683</v>
      </c>
      <c r="M40" s="18">
        <v>25.119545227890722</v>
      </c>
      <c r="N40" s="18">
        <v>25.63835421614754</v>
      </c>
      <c r="O40" s="18">
        <v>25.981516598338725</v>
      </c>
      <c r="P40" s="17">
        <v>59.576138035668265</v>
      </c>
      <c r="Q40" s="18">
        <v>58.80860480158109</v>
      </c>
      <c r="R40" s="18">
        <v>57.265647393679359</v>
      </c>
      <c r="S40" s="18">
        <v>57.078604314418818</v>
      </c>
      <c r="T40" s="18">
        <v>57.611237405405902</v>
      </c>
      <c r="U40" s="18">
        <v>58.811507968986298</v>
      </c>
      <c r="V40" s="18">
        <v>59.644298866577202</v>
      </c>
      <c r="W40" s="17">
        <v>0.40919942815600369</v>
      </c>
      <c r="X40" s="18">
        <v>0.42260551106359684</v>
      </c>
      <c r="Y40" s="18">
        <v>0.35732469621730406</v>
      </c>
      <c r="Z40" s="18">
        <v>0.33323879357253439</v>
      </c>
      <c r="AA40" s="18">
        <v>0.31539953354668943</v>
      </c>
      <c r="AB40" s="18">
        <v>0.34894471762759333</v>
      </c>
      <c r="AC40" s="18">
        <v>0.36423440090274406</v>
      </c>
      <c r="AD40" s="17">
        <v>0.24784700741220211</v>
      </c>
      <c r="AE40" s="18">
        <v>0.27362124752797445</v>
      </c>
      <c r="AF40" s="18">
        <v>0.28154786857586117</v>
      </c>
      <c r="AG40" s="18">
        <v>0.30054115269599047</v>
      </c>
      <c r="AH40" s="18">
        <v>0.3388972807638746</v>
      </c>
      <c r="AI40" s="18">
        <v>0.29048815476887957</v>
      </c>
      <c r="AJ40" s="18">
        <v>0.25820872045172505</v>
      </c>
      <c r="AK40" s="17">
        <v>107.76100537509389</v>
      </c>
      <c r="AL40" s="18">
        <v>105.02374027135362</v>
      </c>
      <c r="AM40" s="18">
        <v>105.75855770539147</v>
      </c>
      <c r="AN40" s="18">
        <v>104.49477045656279</v>
      </c>
      <c r="AO40" s="18">
        <v>110.02456528009029</v>
      </c>
      <c r="AP40" s="18">
        <v>123.65574828118685</v>
      </c>
      <c r="AQ40" s="19">
        <v>132.03741415321912</v>
      </c>
    </row>
    <row r="41" spans="1:43">
      <c r="A41" s="16" t="s">
        <v>41</v>
      </c>
      <c r="B41" s="17">
        <v>11.740345785534899</v>
      </c>
      <c r="C41" s="18">
        <v>11.735176685633622</v>
      </c>
      <c r="D41" s="18">
        <v>7.662816044241155</v>
      </c>
      <c r="E41" s="18">
        <v>7.2538572115943483</v>
      </c>
      <c r="F41" s="18">
        <v>7.2223358685010783</v>
      </c>
      <c r="G41" s="18">
        <v>7.1800749149176939</v>
      </c>
      <c r="H41" s="18">
        <v>10.693205183938462</v>
      </c>
      <c r="I41" s="17">
        <v>24.135745911338095</v>
      </c>
      <c r="J41" s="18">
        <v>21.085856336412441</v>
      </c>
      <c r="K41" s="18">
        <v>14.629414694368531</v>
      </c>
      <c r="L41" s="18">
        <v>13.57942540991572</v>
      </c>
      <c r="M41" s="18">
        <v>13.536815607125011</v>
      </c>
      <c r="N41" s="18">
        <v>12.145350601996226</v>
      </c>
      <c r="O41" s="18">
        <v>13.869305403513671</v>
      </c>
      <c r="P41" s="17">
        <v>48.322016276364998</v>
      </c>
      <c r="Q41" s="18">
        <v>41.251807567225299</v>
      </c>
      <c r="R41" s="18">
        <v>26.926437755342413</v>
      </c>
      <c r="S41" s="18">
        <v>24.792143829796785</v>
      </c>
      <c r="T41" s="18">
        <v>24.883252650621031</v>
      </c>
      <c r="U41" s="18">
        <v>23.350392030622778</v>
      </c>
      <c r="V41" s="18">
        <v>29.426710254423735</v>
      </c>
      <c r="W41" s="17">
        <v>6.0146199229484464E-2</v>
      </c>
      <c r="X41" s="18">
        <v>6.0128214894072281E-2</v>
      </c>
      <c r="Y41" s="18">
        <v>4.2169890901743882E-2</v>
      </c>
      <c r="Z41" s="18">
        <v>3.961233180142356E-2</v>
      </c>
      <c r="AA41" s="18">
        <v>3.930856630631957E-2</v>
      </c>
      <c r="AB41" s="18">
        <v>3.9434628039611411E-2</v>
      </c>
      <c r="AC41" s="18">
        <v>5.5997850017793671E-2</v>
      </c>
      <c r="AD41" s="17">
        <v>2.0134534606695544E-2</v>
      </c>
      <c r="AE41" s="18">
        <v>2.0127107739021294E-2</v>
      </c>
      <c r="AF41" s="18">
        <v>1.217343582235865E-2</v>
      </c>
      <c r="AG41" s="18">
        <v>1.1605467410043297E-2</v>
      </c>
      <c r="AH41" s="18">
        <v>1.1550738229302308E-2</v>
      </c>
      <c r="AI41" s="18">
        <v>1.1186963234645008E-2</v>
      </c>
      <c r="AJ41" s="18">
        <v>1.5626499771948799E-2</v>
      </c>
      <c r="AK41" s="17">
        <v>41.693151233407505</v>
      </c>
      <c r="AL41" s="18">
        <v>40.584188746469756</v>
      </c>
      <c r="AM41" s="18">
        <v>33.563482355206069</v>
      </c>
      <c r="AN41" s="18">
        <v>35.598795756667613</v>
      </c>
      <c r="AO41" s="18">
        <v>38.211916939713177</v>
      </c>
      <c r="AP41" s="18">
        <v>44.471248578736912</v>
      </c>
      <c r="AQ41" s="19">
        <v>47.266633565205716</v>
      </c>
    </row>
    <row r="42" spans="1:43">
      <c r="A42" s="16" t="s">
        <v>42</v>
      </c>
      <c r="B42" s="17">
        <v>0</v>
      </c>
      <c r="C42" s="18">
        <v>0</v>
      </c>
      <c r="D42" s="18">
        <v>0</v>
      </c>
      <c r="E42" s="18">
        <v>0</v>
      </c>
      <c r="F42" s="18">
        <v>0</v>
      </c>
      <c r="G42" s="18">
        <v>0</v>
      </c>
      <c r="H42" s="18">
        <v>0</v>
      </c>
      <c r="I42" s="17">
        <v>0</v>
      </c>
      <c r="J42" s="18">
        <v>0</v>
      </c>
      <c r="K42" s="18">
        <v>0</v>
      </c>
      <c r="L42" s="18">
        <v>2.5517138382688556E-2</v>
      </c>
      <c r="M42" s="18">
        <v>0.1213815005425358</v>
      </c>
      <c r="N42" s="18">
        <v>0.16458207119754639</v>
      </c>
      <c r="O42" s="18">
        <v>0.44315573796353375</v>
      </c>
      <c r="P42" s="17">
        <v>0.58111608134115578</v>
      </c>
      <c r="Q42" s="18">
        <v>0.58111608134115578</v>
      </c>
      <c r="R42" s="18">
        <v>0.58111608134115578</v>
      </c>
      <c r="S42" s="18">
        <v>0.60663321972384443</v>
      </c>
      <c r="T42" s="18">
        <v>0.71558168279392131</v>
      </c>
      <c r="U42" s="18">
        <v>0.95358180668486958</v>
      </c>
      <c r="V42" s="18">
        <v>1.4709541202928218</v>
      </c>
      <c r="W42" s="17">
        <v>5.2041617106810258E-6</v>
      </c>
      <c r="X42" s="18">
        <v>5.2041617106810258E-6</v>
      </c>
      <c r="Y42" s="18">
        <v>5.2041617106810258E-6</v>
      </c>
      <c r="Z42" s="18">
        <v>5.4479306438186398E-6</v>
      </c>
      <c r="AA42" s="18">
        <v>6.7422152740306725E-6</v>
      </c>
      <c r="AB42" s="18">
        <v>9.9322803635578845E-6</v>
      </c>
      <c r="AC42" s="18">
        <v>1.6598352101511575E-5</v>
      </c>
      <c r="AD42" s="17">
        <v>0</v>
      </c>
      <c r="AE42" s="18">
        <v>0</v>
      </c>
      <c r="AF42" s="18">
        <v>0</v>
      </c>
      <c r="AG42" s="18">
        <v>0</v>
      </c>
      <c r="AH42" s="18">
        <v>0</v>
      </c>
      <c r="AI42" s="18">
        <v>0</v>
      </c>
      <c r="AJ42" s="18">
        <v>0</v>
      </c>
      <c r="AK42" s="17">
        <v>4.3521660934752422</v>
      </c>
      <c r="AL42" s="18">
        <v>4.3521660934752422</v>
      </c>
      <c r="AM42" s="18">
        <v>4.3521660934752422</v>
      </c>
      <c r="AN42" s="18">
        <v>4.5560265698449083</v>
      </c>
      <c r="AO42" s="18">
        <v>5.6384183163107933</v>
      </c>
      <c r="AP42" s="18">
        <v>8.3062241783239887</v>
      </c>
      <c r="AQ42" s="19">
        <v>13.880964743178378</v>
      </c>
    </row>
    <row r="43" spans="1:43">
      <c r="A43" s="16" t="s">
        <v>43</v>
      </c>
      <c r="B43" s="17">
        <v>57.483029214793106</v>
      </c>
      <c r="C43" s="18">
        <v>57.24543782716183</v>
      </c>
      <c r="D43" s="18">
        <v>53.158980200227994</v>
      </c>
      <c r="E43" s="18">
        <v>44.965760924317365</v>
      </c>
      <c r="F43" s="18">
        <v>35.747717280541799</v>
      </c>
      <c r="G43" s="18">
        <v>28.560520234870893</v>
      </c>
      <c r="H43" s="18">
        <v>27.789511199913434</v>
      </c>
      <c r="I43" s="17">
        <v>39.143986548295523</v>
      </c>
      <c r="J43" s="18">
        <v>39.415139051517492</v>
      </c>
      <c r="K43" s="18">
        <v>33.864964745978192</v>
      </c>
      <c r="L43" s="18">
        <v>31.51815855099219</v>
      </c>
      <c r="M43" s="18">
        <v>27.905138189246653</v>
      </c>
      <c r="N43" s="18">
        <v>27.049452280521134</v>
      </c>
      <c r="O43" s="18">
        <v>25.52725376708166</v>
      </c>
      <c r="P43" s="17">
        <v>93.613387526048612</v>
      </c>
      <c r="Q43" s="18">
        <v>93.521561488210224</v>
      </c>
      <c r="R43" s="18">
        <v>81.746497121852542</v>
      </c>
      <c r="S43" s="18">
        <v>76.013910509802614</v>
      </c>
      <c r="T43" s="18">
        <v>59.736818914469062</v>
      </c>
      <c r="U43" s="18">
        <v>50.258414442048924</v>
      </c>
      <c r="V43" s="18">
        <v>47.671721130005501</v>
      </c>
      <c r="W43" s="17">
        <v>0.34863141315570517</v>
      </c>
      <c r="X43" s="18">
        <v>0.35284948780187197</v>
      </c>
      <c r="Y43" s="18">
        <v>0.3050671421332643</v>
      </c>
      <c r="Z43" s="18">
        <v>0.27901115736148119</v>
      </c>
      <c r="AA43" s="18">
        <v>0.21894562946178339</v>
      </c>
      <c r="AB43" s="18">
        <v>0.17578571968097129</v>
      </c>
      <c r="AC43" s="18">
        <v>0.16213698501366428</v>
      </c>
      <c r="AD43" s="17">
        <v>0.33566967979291085</v>
      </c>
      <c r="AE43" s="18">
        <v>0.34217151289096198</v>
      </c>
      <c r="AF43" s="18">
        <v>0.28088175628688833</v>
      </c>
      <c r="AG43" s="18">
        <v>0.25841499340382623</v>
      </c>
      <c r="AH43" s="18">
        <v>0.20322619634848732</v>
      </c>
      <c r="AI43" s="18">
        <v>0.16148252882703401</v>
      </c>
      <c r="AJ43" s="18">
        <v>0.13681967094648323</v>
      </c>
      <c r="AK43" s="17">
        <v>108.73899241046648</v>
      </c>
      <c r="AL43" s="18">
        <v>106.6200094708047</v>
      </c>
      <c r="AM43" s="18">
        <v>105.72769995043801</v>
      </c>
      <c r="AN43" s="18">
        <v>102.23013832650126</v>
      </c>
      <c r="AO43" s="18">
        <v>94.175478311286653</v>
      </c>
      <c r="AP43" s="18">
        <v>100.96191282981303</v>
      </c>
      <c r="AQ43" s="19">
        <v>118.33795370923902</v>
      </c>
    </row>
    <row r="44" spans="1:43">
      <c r="A44" s="16" t="s">
        <v>44</v>
      </c>
      <c r="B44" s="17">
        <v>0</v>
      </c>
      <c r="C44" s="18">
        <v>0</v>
      </c>
      <c r="D44" s="18">
        <v>0</v>
      </c>
      <c r="E44" s="18">
        <v>0</v>
      </c>
      <c r="F44" s="18">
        <v>0</v>
      </c>
      <c r="G44" s="18">
        <v>0</v>
      </c>
      <c r="H44" s="18">
        <v>0</v>
      </c>
      <c r="I44" s="17">
        <v>0.1888323612473144</v>
      </c>
      <c r="J44" s="18">
        <v>0.13002996919040863</v>
      </c>
      <c r="K44" s="18">
        <v>0.28863027875066377</v>
      </c>
      <c r="L44" s="18">
        <v>0.31009724509871189</v>
      </c>
      <c r="M44" s="18">
        <v>0.31661199603913565</v>
      </c>
      <c r="N44" s="18">
        <v>0.29197410417335884</v>
      </c>
      <c r="O44" s="18">
        <v>0.14831473713394505</v>
      </c>
      <c r="P44" s="17">
        <v>0.30944293457043492</v>
      </c>
      <c r="Q44" s="18">
        <v>0.23045801716928518</v>
      </c>
      <c r="R44" s="18">
        <v>0.45699841175693612</v>
      </c>
      <c r="S44" s="18">
        <v>0.52117009413897242</v>
      </c>
      <c r="T44" s="18">
        <v>0.68933669549541299</v>
      </c>
      <c r="U44" s="18">
        <v>0.48336213218423735</v>
      </c>
      <c r="V44" s="18">
        <v>0.31447250570881763</v>
      </c>
      <c r="W44" s="17">
        <v>3.6858918865572403E-6</v>
      </c>
      <c r="X44" s="18">
        <v>3.3169962261339742E-6</v>
      </c>
      <c r="Y44" s="18">
        <v>4.5047524053676298E-6</v>
      </c>
      <c r="Z44" s="18">
        <v>4.9997769678737763E-6</v>
      </c>
      <c r="AA44" s="18">
        <v>5.9212507958990889E-6</v>
      </c>
      <c r="AB44" s="18">
        <v>5.3607211897827422E-6</v>
      </c>
      <c r="AC44" s="18">
        <v>4.776179667239946E-6</v>
      </c>
      <c r="AD44" s="17">
        <v>0</v>
      </c>
      <c r="AE44" s="18">
        <v>0</v>
      </c>
      <c r="AF44" s="18">
        <v>0</v>
      </c>
      <c r="AG44" s="18">
        <v>0</v>
      </c>
      <c r="AH44" s="18">
        <v>0</v>
      </c>
      <c r="AI44" s="18">
        <v>0</v>
      </c>
      <c r="AJ44" s="18">
        <v>0</v>
      </c>
      <c r="AK44" s="17">
        <v>3.0824587291294354</v>
      </c>
      <c r="AL44" s="18">
        <v>2.7739565582554637</v>
      </c>
      <c r="AM44" s="18">
        <v>3.7672600830031553</v>
      </c>
      <c r="AN44" s="18">
        <v>4.1812420528475771</v>
      </c>
      <c r="AO44" s="18">
        <v>4.9518574513133222</v>
      </c>
      <c r="AP44" s="18">
        <v>4.4830945492840195</v>
      </c>
      <c r="AQ44" s="19">
        <v>3.9942508245746571</v>
      </c>
    </row>
    <row r="45" spans="1:43">
      <c r="A45" s="16" t="s">
        <v>45</v>
      </c>
      <c r="B45" s="17">
        <v>15.260396654618411</v>
      </c>
      <c r="C45" s="18">
        <v>17.961588063158999</v>
      </c>
      <c r="D45" s="18">
        <v>14.65339328749276</v>
      </c>
      <c r="E45" s="18">
        <v>13.289844758035191</v>
      </c>
      <c r="F45" s="18">
        <v>12.505947643093831</v>
      </c>
      <c r="G45" s="18">
        <v>11.238051706321736</v>
      </c>
      <c r="H45" s="18">
        <v>10.044205213574669</v>
      </c>
      <c r="I45" s="17">
        <v>4.6523847460966365</v>
      </c>
      <c r="J45" s="18">
        <v>4.6965252206304822</v>
      </c>
      <c r="K45" s="18">
        <v>4.2827286154809139</v>
      </c>
      <c r="L45" s="18">
        <v>4.4284736039804722</v>
      </c>
      <c r="M45" s="18">
        <v>4.4932907449027208</v>
      </c>
      <c r="N45" s="18">
        <v>4.9250540714674687</v>
      </c>
      <c r="O45" s="18">
        <v>5.5257438831410486</v>
      </c>
      <c r="P45" s="17">
        <v>10.699899884786008</v>
      </c>
      <c r="Q45" s="18">
        <v>10.717322391814882</v>
      </c>
      <c r="R45" s="18">
        <v>8.5092598720165551</v>
      </c>
      <c r="S45" s="18">
        <v>7.9774544315681419</v>
      </c>
      <c r="T45" s="18">
        <v>7.5118411050196139</v>
      </c>
      <c r="U45" s="18">
        <v>8.0265159255781313</v>
      </c>
      <c r="V45" s="18">
        <v>8.8124643813282972</v>
      </c>
      <c r="W45" s="17">
        <v>9.316534923636148E-2</v>
      </c>
      <c r="X45" s="18">
        <v>7.7328092498251469E-2</v>
      </c>
      <c r="Y45" s="18">
        <v>5.6595347594944709E-2</v>
      </c>
      <c r="Z45" s="18">
        <v>5.0592688390085766E-2</v>
      </c>
      <c r="AA45" s="18">
        <v>4.6283501470680687E-2</v>
      </c>
      <c r="AB45" s="18">
        <v>4.2728014221218462E-2</v>
      </c>
      <c r="AC45" s="18">
        <v>3.9060950130868063E-2</v>
      </c>
      <c r="AD45" s="17">
        <v>0.10407312859059782</v>
      </c>
      <c r="AE45" s="18">
        <v>0.10513370154088768</v>
      </c>
      <c r="AF45" s="18">
        <v>8.3099451942284755E-2</v>
      </c>
      <c r="AG45" s="18">
        <v>7.4234581183684853E-2</v>
      </c>
      <c r="AH45" s="18">
        <v>6.8228785911668782E-2</v>
      </c>
      <c r="AI45" s="18">
        <v>6.1316466873254261E-2</v>
      </c>
      <c r="AJ45" s="18">
        <v>5.6126667940954528E-2</v>
      </c>
      <c r="AK45" s="17">
        <v>27.088599659303082</v>
      </c>
      <c r="AL45" s="18">
        <v>26.189693848758214</v>
      </c>
      <c r="AM45" s="18">
        <v>22.369205941460248</v>
      </c>
      <c r="AN45" s="18">
        <v>23.903466499883837</v>
      </c>
      <c r="AO45" s="18">
        <v>25.155078644801787</v>
      </c>
      <c r="AP45" s="18">
        <v>35.31791737603681</v>
      </c>
      <c r="AQ45" s="19">
        <v>48.818092256333401</v>
      </c>
    </row>
    <row r="46" spans="1:43">
      <c r="A46" s="16" t="s">
        <v>46</v>
      </c>
      <c r="B46" s="17">
        <v>11.323632712550401</v>
      </c>
      <c r="C46" s="18">
        <v>11.323632712550401</v>
      </c>
      <c r="D46" s="18">
        <v>7.78980998438524</v>
      </c>
      <c r="E46" s="18">
        <v>10.0010966082307</v>
      </c>
      <c r="F46" s="18">
        <v>10.1315953374171</v>
      </c>
      <c r="G46" s="18">
        <v>10.5678244145461</v>
      </c>
      <c r="H46" s="18">
        <v>10.644214749797399</v>
      </c>
      <c r="I46" s="17">
        <v>5.8041714858025539</v>
      </c>
      <c r="J46" s="18">
        <v>5.8041714858025539</v>
      </c>
      <c r="K46" s="18">
        <v>4.0287441384920868</v>
      </c>
      <c r="L46" s="18">
        <v>4.7466271805756666</v>
      </c>
      <c r="M46" s="18">
        <v>4.9000016338980474</v>
      </c>
      <c r="N46" s="18">
        <v>5.477376832147197</v>
      </c>
      <c r="O46" s="18">
        <v>5.4769025414103014</v>
      </c>
      <c r="P46" s="17">
        <v>13.324255619772973</v>
      </c>
      <c r="Q46" s="18">
        <v>13.324255619772973</v>
      </c>
      <c r="R46" s="18">
        <v>9.2946644243955969</v>
      </c>
      <c r="S46" s="18">
        <v>11.704101601027327</v>
      </c>
      <c r="T46" s="18">
        <v>11.990246688940919</v>
      </c>
      <c r="U46" s="18">
        <v>12.634346565350819</v>
      </c>
      <c r="V46" s="18">
        <v>12.435484152657155</v>
      </c>
      <c r="W46" s="17">
        <v>2.0909565192030351E-2</v>
      </c>
      <c r="X46" s="18">
        <v>2.0909565192030351E-2</v>
      </c>
      <c r="Y46" s="18">
        <v>1.4384549818819184E-2</v>
      </c>
      <c r="Z46" s="18">
        <v>1.8467242480793573E-2</v>
      </c>
      <c r="AA46" s="18">
        <v>1.8708714501548117E-2</v>
      </c>
      <c r="AB46" s="18">
        <v>1.9515687619400802E-2</v>
      </c>
      <c r="AC46" s="18">
        <v>1.9656375528931104E-2</v>
      </c>
      <c r="AD46" s="17">
        <v>3.1961866527360001E-2</v>
      </c>
      <c r="AE46" s="18">
        <v>3.1961866527360001E-2</v>
      </c>
      <c r="AF46" s="18">
        <v>2.1987366891409999E-2</v>
      </c>
      <c r="AG46" s="18">
        <v>2.8228901716780299E-2</v>
      </c>
      <c r="AH46" s="18">
        <v>2.8597244903999799E-2</v>
      </c>
      <c r="AI46" s="18">
        <v>2.9828536653960899E-2</v>
      </c>
      <c r="AJ46" s="18">
        <v>3.00441545357184E-2</v>
      </c>
      <c r="AK46" s="17">
        <v>4.7933243393837284</v>
      </c>
      <c r="AL46" s="18">
        <v>4.7933243393837284</v>
      </c>
      <c r="AM46" s="18">
        <v>3.5795061433212503</v>
      </c>
      <c r="AN46" s="18">
        <v>4.0628568631225539</v>
      </c>
      <c r="AO46" s="18">
        <v>4.5367550615116077</v>
      </c>
      <c r="AP46" s="18">
        <v>5.9404959134242175</v>
      </c>
      <c r="AQ46" s="19">
        <v>5.6633520598446712</v>
      </c>
    </row>
    <row r="47" spans="1:43">
      <c r="A47" s="16" t="s">
        <v>47</v>
      </c>
      <c r="B47" s="17">
        <v>33.016040433876221</v>
      </c>
      <c r="C47" s="18">
        <v>34.608956943441719</v>
      </c>
      <c r="D47" s="18">
        <v>31.706902005869431</v>
      </c>
      <c r="E47" s="18">
        <v>29.46261592955797</v>
      </c>
      <c r="F47" s="18">
        <v>28.51676659017259</v>
      </c>
      <c r="G47" s="18">
        <v>28.311355469406518</v>
      </c>
      <c r="H47" s="18">
        <v>26.684814116423411</v>
      </c>
      <c r="I47" s="17">
        <v>5.8645724911125825</v>
      </c>
      <c r="J47" s="18">
        <v>5.7255183657118387</v>
      </c>
      <c r="K47" s="18">
        <v>5.7120865746134752</v>
      </c>
      <c r="L47" s="18">
        <v>5.7826714386368607</v>
      </c>
      <c r="M47" s="18">
        <v>5.6761709124463877</v>
      </c>
      <c r="N47" s="18">
        <v>5.6959432640298164</v>
      </c>
      <c r="O47" s="18">
        <v>6.0850446372881644</v>
      </c>
      <c r="P47" s="17">
        <v>12.945108082304911</v>
      </c>
      <c r="Q47" s="18">
        <v>12.912581813354736</v>
      </c>
      <c r="R47" s="18">
        <v>12.588183433619481</v>
      </c>
      <c r="S47" s="18">
        <v>12.754722350452031</v>
      </c>
      <c r="T47" s="18">
        <v>12.252715630635773</v>
      </c>
      <c r="U47" s="18">
        <v>12.470346832667083</v>
      </c>
      <c r="V47" s="18">
        <v>12.793456536694698</v>
      </c>
      <c r="W47" s="17">
        <v>0.13123229785879637</v>
      </c>
      <c r="X47" s="18">
        <v>0.13282718912161245</v>
      </c>
      <c r="Y47" s="18">
        <v>0.12125278018291324</v>
      </c>
      <c r="Z47" s="18">
        <v>0.11713923994847161</v>
      </c>
      <c r="AA47" s="18">
        <v>0.11041049137280889</v>
      </c>
      <c r="AB47" s="18">
        <v>0.10359032999060466</v>
      </c>
      <c r="AC47" s="18">
        <v>9.9405652698665997E-2</v>
      </c>
      <c r="AD47" s="17">
        <v>6.8637508644527792E-2</v>
      </c>
      <c r="AE47" s="18">
        <v>7.1740462008695896E-2</v>
      </c>
      <c r="AF47" s="18">
        <v>8.0562530522182235E-2</v>
      </c>
      <c r="AG47" s="18">
        <v>8.2887383743746906E-2</v>
      </c>
      <c r="AH47" s="18">
        <v>7.0397043559493694E-2</v>
      </c>
      <c r="AI47" s="18">
        <v>0.1020901682046825</v>
      </c>
      <c r="AJ47" s="18">
        <v>7.4197371873441859E-2</v>
      </c>
      <c r="AK47" s="17">
        <v>38.677017811489414</v>
      </c>
      <c r="AL47" s="18">
        <v>40.67700799886515</v>
      </c>
      <c r="AM47" s="18">
        <v>39.748314012748537</v>
      </c>
      <c r="AN47" s="18">
        <v>44.129826710972907</v>
      </c>
      <c r="AO47" s="18">
        <v>44.033532644782468</v>
      </c>
      <c r="AP47" s="18">
        <v>51.064480233416838</v>
      </c>
      <c r="AQ47" s="19">
        <v>56.389718703062464</v>
      </c>
    </row>
    <row r="48" spans="1:43">
      <c r="A48" s="16" t="s">
        <v>48</v>
      </c>
      <c r="B48" s="17">
        <v>148.33078680551455</v>
      </c>
      <c r="C48" s="18">
        <v>144.17790688694819</v>
      </c>
      <c r="D48" s="18">
        <v>66.144909621120405</v>
      </c>
      <c r="E48" s="18">
        <v>62.752129093330907</v>
      </c>
      <c r="F48" s="18">
        <v>55.370827269006838</v>
      </c>
      <c r="G48" s="18">
        <v>54.183213879089628</v>
      </c>
      <c r="H48" s="18">
        <v>80.80162215758611</v>
      </c>
      <c r="I48" s="17">
        <v>58.466679873027033</v>
      </c>
      <c r="J48" s="18">
        <v>56.529541587842814</v>
      </c>
      <c r="K48" s="18">
        <v>43.373808923141411</v>
      </c>
      <c r="L48" s="18">
        <v>40.693549324234503</v>
      </c>
      <c r="M48" s="18">
        <v>37.321881147422779</v>
      </c>
      <c r="N48" s="18">
        <v>36.928636633955584</v>
      </c>
      <c r="O48" s="18">
        <v>39.992202819814203</v>
      </c>
      <c r="P48" s="17">
        <v>116.89965723655382</v>
      </c>
      <c r="Q48" s="18">
        <v>113.77085878143956</v>
      </c>
      <c r="R48" s="18">
        <v>77.964654374494685</v>
      </c>
      <c r="S48" s="18">
        <v>71.243326470164675</v>
      </c>
      <c r="T48" s="18">
        <v>63.227079964527086</v>
      </c>
      <c r="U48" s="18">
        <v>64.264570644388314</v>
      </c>
      <c r="V48" s="18">
        <v>75.612169439374782</v>
      </c>
      <c r="W48" s="17">
        <v>0.7351860956289934</v>
      </c>
      <c r="X48" s="18">
        <v>0.74055524916255311</v>
      </c>
      <c r="Y48" s="18">
        <v>0.46678026330397016</v>
      </c>
      <c r="Z48" s="18">
        <v>0.45342444355823164</v>
      </c>
      <c r="AA48" s="18">
        <v>0.39561333353224487</v>
      </c>
      <c r="AB48" s="18">
        <v>0.42426660675767935</v>
      </c>
      <c r="AC48" s="18">
        <v>0.5684888609053369</v>
      </c>
      <c r="AD48" s="17">
        <v>0.17728399397643127</v>
      </c>
      <c r="AE48" s="18">
        <v>0.17049990519512112</v>
      </c>
      <c r="AF48" s="18">
        <v>5.5325716653454232E-2</v>
      </c>
      <c r="AG48" s="18">
        <v>4.8919587407925604E-2</v>
      </c>
      <c r="AH48" s="18">
        <v>4.4127091132585637E-2</v>
      </c>
      <c r="AI48" s="18">
        <v>3.8149114187691915E-2</v>
      </c>
      <c r="AJ48" s="18">
        <v>5.9228138866864871E-2</v>
      </c>
      <c r="AK48" s="17">
        <v>229.12195719746896</v>
      </c>
      <c r="AL48" s="18">
        <v>229.74408500743095</v>
      </c>
      <c r="AM48" s="18">
        <v>184.80340760247648</v>
      </c>
      <c r="AN48" s="18">
        <v>181.38187119466434</v>
      </c>
      <c r="AO48" s="18">
        <v>179.18787707619069</v>
      </c>
      <c r="AP48" s="18">
        <v>194.61782692784087</v>
      </c>
      <c r="AQ48" s="19">
        <v>228.40540218230464</v>
      </c>
    </row>
    <row r="49" spans="1:43" ht="14.25">
      <c r="A49" s="16" t="s">
        <v>70</v>
      </c>
      <c r="B49" s="17">
        <v>13.80241544177165</v>
      </c>
      <c r="C49" s="18">
        <v>13.80241544177165</v>
      </c>
      <c r="D49" s="18">
        <v>12.697043853840619</v>
      </c>
      <c r="E49" s="18">
        <v>12.79103024025032</v>
      </c>
      <c r="F49" s="18">
        <v>11.903584711801882</v>
      </c>
      <c r="G49" s="18">
        <v>11.362010797925375</v>
      </c>
      <c r="H49" s="18">
        <v>11.419317223502</v>
      </c>
      <c r="I49" s="17">
        <v>21.392482769674036</v>
      </c>
      <c r="J49" s="18">
        <v>21.482661363716286</v>
      </c>
      <c r="K49" s="18">
        <v>19.153816779364476</v>
      </c>
      <c r="L49" s="18">
        <v>20.075900470921635</v>
      </c>
      <c r="M49" s="18">
        <v>19.11638018882342</v>
      </c>
      <c r="N49" s="18">
        <v>19.33108856377822</v>
      </c>
      <c r="O49" s="18">
        <v>19.526567329882067</v>
      </c>
      <c r="P49" s="17">
        <v>48.868866835478421</v>
      </c>
      <c r="Q49" s="18">
        <v>48.959491887562194</v>
      </c>
      <c r="R49" s="18">
        <v>45.035257829516603</v>
      </c>
      <c r="S49" s="18">
        <v>45.986054183395773</v>
      </c>
      <c r="T49" s="18">
        <v>44.647064743311581</v>
      </c>
      <c r="U49" s="18">
        <v>45.047150981263762</v>
      </c>
      <c r="V49" s="18">
        <v>45.335068567461867</v>
      </c>
      <c r="W49" s="17">
        <v>6.9905572754192014E-2</v>
      </c>
      <c r="X49" s="18">
        <v>6.9907138515750589E-2</v>
      </c>
      <c r="Y49" s="18">
        <v>6.3905339870759734E-2</v>
      </c>
      <c r="Z49" s="18">
        <v>6.5630307195158069E-2</v>
      </c>
      <c r="AA49" s="18">
        <v>6.369369266259077E-2</v>
      </c>
      <c r="AB49" s="18">
        <v>6.4792529495670104E-2</v>
      </c>
      <c r="AC49" s="18">
        <v>6.5167754303395165E-2</v>
      </c>
      <c r="AD49" s="17">
        <v>3.151605537640477E-2</v>
      </c>
      <c r="AE49" s="18">
        <v>3.151605537640477E-2</v>
      </c>
      <c r="AF49" s="18">
        <v>2.9004423308091477E-2</v>
      </c>
      <c r="AG49" s="18">
        <v>2.985785984058232E-2</v>
      </c>
      <c r="AH49" s="18">
        <v>3.0096842846489488E-2</v>
      </c>
      <c r="AI49" s="18">
        <v>3.1561318176304427E-2</v>
      </c>
      <c r="AJ49" s="18">
        <v>3.1689616144013277E-2</v>
      </c>
      <c r="AK49" s="17">
        <v>33.3958189628447</v>
      </c>
      <c r="AL49" s="18">
        <v>34.70524298626043</v>
      </c>
      <c r="AM49" s="18">
        <v>32.448199185514603</v>
      </c>
      <c r="AN49" s="18">
        <v>33.71445080813541</v>
      </c>
      <c r="AO49" s="18">
        <v>36.508143347913524</v>
      </c>
      <c r="AP49" s="18">
        <v>40.548443636222004</v>
      </c>
      <c r="AQ49" s="19">
        <v>41.940769176133891</v>
      </c>
    </row>
    <row r="50" spans="1:43">
      <c r="A50" s="16" t="s">
        <v>50</v>
      </c>
      <c r="B50" s="17">
        <v>0</v>
      </c>
      <c r="C50" s="18">
        <v>0</v>
      </c>
      <c r="D50" s="18">
        <v>0</v>
      </c>
      <c r="E50" s="18">
        <v>0</v>
      </c>
      <c r="F50" s="18">
        <v>0</v>
      </c>
      <c r="G50" s="18">
        <v>0</v>
      </c>
      <c r="H50" s="18">
        <v>0</v>
      </c>
      <c r="I50" s="17">
        <v>2.5684635599999999E-3</v>
      </c>
      <c r="J50" s="18">
        <v>2.5684635599999999E-3</v>
      </c>
      <c r="K50" s="18">
        <v>6.522290496175925E-3</v>
      </c>
      <c r="L50" s="18">
        <v>1.3210629058790434E-2</v>
      </c>
      <c r="M50" s="18">
        <v>1.7838543645902375E-2</v>
      </c>
      <c r="N50" s="18">
        <v>3.1524358576321167E-2</v>
      </c>
      <c r="O50" s="18">
        <v>4.1113858861176765E-2</v>
      </c>
      <c r="P50" s="17">
        <v>2.5684635599999999E-3</v>
      </c>
      <c r="Q50" s="18">
        <v>2.5684635599999999E-3</v>
      </c>
      <c r="R50" s="18">
        <v>1.1637049443998628E-2</v>
      </c>
      <c r="S50" s="18">
        <v>2.6977572364332292E-2</v>
      </c>
      <c r="T50" s="18">
        <v>3.7592260764537727E-2</v>
      </c>
      <c r="U50" s="18">
        <v>7.2304973877405712E-2</v>
      </c>
      <c r="V50" s="18">
        <v>9.4299666194149492E-2</v>
      </c>
      <c r="W50" s="17">
        <v>4.4948112300000004E-9</v>
      </c>
      <c r="X50" s="18">
        <v>4.4948112300000004E-9</v>
      </c>
      <c r="Y50" s="18">
        <v>1.1991317702634649E-7</v>
      </c>
      <c r="Z50" s="18">
        <v>3.1515619601241193E-7</v>
      </c>
      <c r="AA50" s="18">
        <v>4.5025223019684626E-7</v>
      </c>
      <c r="AB50" s="18">
        <v>9.2024512207607805E-7</v>
      </c>
      <c r="AC50" s="18">
        <v>1.2001775697437212E-6</v>
      </c>
      <c r="AD50" s="17">
        <v>0</v>
      </c>
      <c r="AE50" s="18">
        <v>0</v>
      </c>
      <c r="AF50" s="18">
        <v>0</v>
      </c>
      <c r="AG50" s="18">
        <v>0</v>
      </c>
      <c r="AH50" s="18">
        <v>0</v>
      </c>
      <c r="AI50" s="18">
        <v>0</v>
      </c>
      <c r="AJ50" s="18">
        <v>0</v>
      </c>
      <c r="AK50" s="17">
        <v>3.7589464200600002E-3</v>
      </c>
      <c r="AL50" s="18">
        <v>3.7589464200600002E-3</v>
      </c>
      <c r="AM50" s="18">
        <v>0.10028167690174761</v>
      </c>
      <c r="AN50" s="18">
        <v>0.26356062449380874</v>
      </c>
      <c r="AO50" s="18">
        <v>0.37653950793890512</v>
      </c>
      <c r="AP50" s="18">
        <v>0.76958784923333667</v>
      </c>
      <c r="AQ50" s="19">
        <v>1.0036913561828198</v>
      </c>
    </row>
    <row r="51" spans="1:43">
      <c r="A51" s="16" t="s">
        <v>51</v>
      </c>
      <c r="B51" s="17">
        <v>3.8520186924700344</v>
      </c>
      <c r="C51" s="18">
        <v>3.4281213012292269</v>
      </c>
      <c r="D51" s="18">
        <v>1.1495242478883856</v>
      </c>
      <c r="E51" s="18">
        <v>0.92755671597297906</v>
      </c>
      <c r="F51" s="18">
        <v>0.41619262365472198</v>
      </c>
      <c r="G51" s="18">
        <v>0.323173047167434</v>
      </c>
      <c r="H51" s="18">
        <v>0.54800238245703303</v>
      </c>
      <c r="I51" s="17">
        <v>6.328838591384411</v>
      </c>
      <c r="J51" s="18">
        <v>5.934480862795759</v>
      </c>
      <c r="K51" s="18">
        <v>4.7426579889849592</v>
      </c>
      <c r="L51" s="18">
        <v>3.9083954372041378</v>
      </c>
      <c r="M51" s="18">
        <v>1.5126896506243781</v>
      </c>
      <c r="N51" s="18">
        <v>1.8604943494381048</v>
      </c>
      <c r="O51" s="18">
        <v>2.7016149286914892</v>
      </c>
      <c r="P51" s="17">
        <v>12.652796998690485</v>
      </c>
      <c r="Q51" s="18">
        <v>13.121544803052217</v>
      </c>
      <c r="R51" s="18">
        <v>6.1159016737464302</v>
      </c>
      <c r="S51" s="18">
        <v>5.1767561731258445</v>
      </c>
      <c r="T51" s="18">
        <v>2.8326180102494574</v>
      </c>
      <c r="U51" s="18">
        <v>2.9172379695118842</v>
      </c>
      <c r="V51" s="18">
        <v>4.1485935125808213</v>
      </c>
      <c r="W51" s="17">
        <v>2.3539484858465881E-2</v>
      </c>
      <c r="X51" s="18">
        <v>2.4999847320201076E-2</v>
      </c>
      <c r="Y51" s="18">
        <v>1.2122079257049022E-2</v>
      </c>
      <c r="Z51" s="18">
        <v>9.9788134291972676E-3</v>
      </c>
      <c r="AA51" s="18">
        <v>6.2005418383447681E-3</v>
      </c>
      <c r="AB51" s="18">
        <v>4.1201186272079738E-3</v>
      </c>
      <c r="AC51" s="18">
        <v>5.357677495340097E-3</v>
      </c>
      <c r="AD51" s="17">
        <v>4.4814079149237462E-2</v>
      </c>
      <c r="AE51" s="18">
        <v>5.1311458086784674E-2</v>
      </c>
      <c r="AF51" s="18">
        <v>2.1882839753672719E-2</v>
      </c>
      <c r="AG51" s="18">
        <v>1.7580480440298703E-2</v>
      </c>
      <c r="AH51" s="18">
        <v>8.5560382821415395E-3</v>
      </c>
      <c r="AI51" s="18">
        <v>4.6437626904421584E-3</v>
      </c>
      <c r="AJ51" s="18">
        <v>8.0388746157038001E-3</v>
      </c>
      <c r="AK51" s="17">
        <v>23.830863894824716</v>
      </c>
      <c r="AL51" s="18">
        <v>23.724416640363337</v>
      </c>
      <c r="AM51" s="18">
        <v>15.847650723053734</v>
      </c>
      <c r="AN51" s="18">
        <v>16.500183752429212</v>
      </c>
      <c r="AO51" s="18">
        <v>15.648765174655844</v>
      </c>
      <c r="AP51" s="18">
        <v>19.867058698017573</v>
      </c>
      <c r="AQ51" s="19">
        <v>27.163490873382255</v>
      </c>
    </row>
    <row r="52" spans="1:43">
      <c r="A52" s="16" t="s">
        <v>52</v>
      </c>
      <c r="B52" s="17">
        <v>0</v>
      </c>
      <c r="C52" s="18">
        <v>0</v>
      </c>
      <c r="D52" s="18">
        <v>0</v>
      </c>
      <c r="E52" s="18">
        <v>0</v>
      </c>
      <c r="F52" s="18">
        <v>0</v>
      </c>
      <c r="G52" s="18">
        <v>0</v>
      </c>
      <c r="H52" s="18">
        <v>0</v>
      </c>
      <c r="I52" s="17">
        <v>0.13565194487031401</v>
      </c>
      <c r="J52" s="18">
        <v>0.13565194487031401</v>
      </c>
      <c r="K52" s="18">
        <v>0</v>
      </c>
      <c r="L52" s="18">
        <v>0</v>
      </c>
      <c r="M52" s="18">
        <v>1.9008061865646429E-2</v>
      </c>
      <c r="N52" s="18">
        <v>0.29621873574950358</v>
      </c>
      <c r="O52" s="18">
        <v>0.71674319039719436</v>
      </c>
      <c r="P52" s="17">
        <v>0.50765282124883615</v>
      </c>
      <c r="Q52" s="18">
        <v>0.53882276365943937</v>
      </c>
      <c r="R52" s="18">
        <v>0.20608550363572462</v>
      </c>
      <c r="S52" s="18">
        <v>0.31937942658601559</v>
      </c>
      <c r="T52" s="18">
        <v>0.36250561570475459</v>
      </c>
      <c r="U52" s="18">
        <v>0.91447382301018199</v>
      </c>
      <c r="V52" s="18">
        <v>1.7652642090645658</v>
      </c>
      <c r="W52" s="17">
        <v>3.2387008539934244E-6</v>
      </c>
      <c r="X52" s="18">
        <v>3.5469109903616248E-6</v>
      </c>
      <c r="Y52" s="18">
        <v>2.2089110959496983E-6</v>
      </c>
      <c r="Z52" s="18">
        <v>3.3291677516154747E-6</v>
      </c>
      <c r="AA52" s="18">
        <v>3.8778211839277177E-6</v>
      </c>
      <c r="AB52" s="18">
        <v>1.1421200804139087E-5</v>
      </c>
      <c r="AC52" s="18">
        <v>2.2050787026472378E-5</v>
      </c>
      <c r="AD52" s="17">
        <v>0</v>
      </c>
      <c r="AE52" s="18">
        <v>0</v>
      </c>
      <c r="AF52" s="18">
        <v>0</v>
      </c>
      <c r="AG52" s="18">
        <v>0</v>
      </c>
      <c r="AH52" s="18">
        <v>0</v>
      </c>
      <c r="AI52" s="18">
        <v>0</v>
      </c>
      <c r="AJ52" s="18">
        <v>0</v>
      </c>
      <c r="AK52" s="17">
        <v>2.7084792570396461</v>
      </c>
      <c r="AL52" s="18">
        <v>2.9662309910824223</v>
      </c>
      <c r="AM52" s="18">
        <v>1.8472807936699343</v>
      </c>
      <c r="AN52" s="18">
        <v>2.7841354311367192</v>
      </c>
      <c r="AO52" s="18">
        <v>3.2429664586732709</v>
      </c>
      <c r="AP52" s="18">
        <v>9.5513870724900549</v>
      </c>
      <c r="AQ52" s="19">
        <v>18.440758178995605</v>
      </c>
    </row>
    <row r="53" spans="1:43">
      <c r="A53" s="16" t="s">
        <v>53</v>
      </c>
      <c r="B53" s="17">
        <v>77.384812342559016</v>
      </c>
      <c r="C53" s="18">
        <v>77.384812342559016</v>
      </c>
      <c r="D53" s="18">
        <v>46.013677686158992</v>
      </c>
      <c r="E53" s="18">
        <v>47.810503386839024</v>
      </c>
      <c r="F53" s="18">
        <v>37.375432920774834</v>
      </c>
      <c r="G53" s="18">
        <v>35.858607128696839</v>
      </c>
      <c r="H53" s="18">
        <v>47.72849451353872</v>
      </c>
      <c r="I53" s="17">
        <v>18.119120067864237</v>
      </c>
      <c r="J53" s="18">
        <v>18.18842344860402</v>
      </c>
      <c r="K53" s="18">
        <v>16.864147596426434</v>
      </c>
      <c r="L53" s="18">
        <v>16.993524883390659</v>
      </c>
      <c r="M53" s="18">
        <v>16.237771608390922</v>
      </c>
      <c r="N53" s="18">
        <v>16.31757711346183</v>
      </c>
      <c r="O53" s="18">
        <v>18.114094405810203</v>
      </c>
      <c r="P53" s="17">
        <v>49.222313006791957</v>
      </c>
      <c r="Q53" s="18">
        <v>49.371123760179351</v>
      </c>
      <c r="R53" s="18">
        <v>45.904018425887571</v>
      </c>
      <c r="S53" s="18">
        <v>46.254301331149229</v>
      </c>
      <c r="T53" s="18">
        <v>44.063593415533632</v>
      </c>
      <c r="U53" s="18">
        <v>43.940932408008401</v>
      </c>
      <c r="V53" s="18">
        <v>48.493600774292418</v>
      </c>
      <c r="W53" s="17">
        <v>0.39155030606894159</v>
      </c>
      <c r="X53" s="18">
        <v>0.39155230663213958</v>
      </c>
      <c r="Y53" s="18">
        <v>0.34229796502401139</v>
      </c>
      <c r="Z53" s="18">
        <v>0.32404799090420572</v>
      </c>
      <c r="AA53" s="18">
        <v>0.30944591345219175</v>
      </c>
      <c r="AB53" s="18">
        <v>0.29784536960829949</v>
      </c>
      <c r="AC53" s="18">
        <v>0.31634771716140325</v>
      </c>
      <c r="AD53" s="17">
        <v>0.23903622690010479</v>
      </c>
      <c r="AE53" s="18">
        <v>0.23903622690010479</v>
      </c>
      <c r="AF53" s="18">
        <v>0.3677262599672031</v>
      </c>
      <c r="AG53" s="18">
        <v>0.39236752178410927</v>
      </c>
      <c r="AH53" s="18">
        <v>0.36017395221572385</v>
      </c>
      <c r="AI53" s="18">
        <v>0.34773309668266617</v>
      </c>
      <c r="AJ53" s="18">
        <v>0.38346689108177318</v>
      </c>
      <c r="AK53" s="17">
        <v>91.744206936504028</v>
      </c>
      <c r="AL53" s="18">
        <v>93.417249359495116</v>
      </c>
      <c r="AM53" s="18">
        <v>86.029239091621051</v>
      </c>
      <c r="AN53" s="18">
        <v>88.391337244592847</v>
      </c>
      <c r="AO53" s="18">
        <v>91.192085679537854</v>
      </c>
      <c r="AP53" s="18">
        <v>106.31464039649471</v>
      </c>
      <c r="AQ53" s="19">
        <v>115.52730373787739</v>
      </c>
    </row>
    <row r="54" spans="1:43">
      <c r="A54" s="16" t="s">
        <v>54</v>
      </c>
      <c r="B54" s="17">
        <v>14.864783031451326</v>
      </c>
      <c r="C54" s="18">
        <v>13.638016880095604</v>
      </c>
      <c r="D54" s="18">
        <v>12.183388669512203</v>
      </c>
      <c r="E54" s="18">
        <v>11.731778800017871</v>
      </c>
      <c r="F54" s="18">
        <v>11.4238787969356</v>
      </c>
      <c r="G54" s="18">
        <v>11.307851721736442</v>
      </c>
      <c r="H54" s="18">
        <v>12.074047672527781</v>
      </c>
      <c r="I54" s="17">
        <v>6.6972164215346277</v>
      </c>
      <c r="J54" s="18">
        <v>6.2982564819000251</v>
      </c>
      <c r="K54" s="18">
        <v>5.1689995748424966</v>
      </c>
      <c r="L54" s="18">
        <v>4.9853086830317164</v>
      </c>
      <c r="M54" s="18">
        <v>4.968272764526966</v>
      </c>
      <c r="N54" s="18">
        <v>4.9937163426552642</v>
      </c>
      <c r="O54" s="18">
        <v>5.2998097203334993</v>
      </c>
      <c r="P54" s="17">
        <v>15.497071308672943</v>
      </c>
      <c r="Q54" s="18">
        <v>14.384158440732953</v>
      </c>
      <c r="R54" s="18">
        <v>12.33066914133579</v>
      </c>
      <c r="S54" s="18">
        <v>11.717070825150717</v>
      </c>
      <c r="T54" s="18">
        <v>11.437850237710531</v>
      </c>
      <c r="U54" s="18">
        <v>11.236050447789637</v>
      </c>
      <c r="V54" s="18">
        <v>12.312171336186658</v>
      </c>
      <c r="W54" s="17">
        <v>0.10976116341512202</v>
      </c>
      <c r="X54" s="18">
        <v>0.10515393730504979</v>
      </c>
      <c r="Y54" s="18">
        <v>9.0961152028733699E-2</v>
      </c>
      <c r="Z54" s="18">
        <v>8.7502379176472994E-2</v>
      </c>
      <c r="AA54" s="18">
        <v>8.4453106346380605E-2</v>
      </c>
      <c r="AB54" s="18">
        <v>8.1112551451447218E-2</v>
      </c>
      <c r="AC54" s="18">
        <v>9.0152369174855473E-2</v>
      </c>
      <c r="AD54" s="17">
        <v>2.6352020239456653E-2</v>
      </c>
      <c r="AE54" s="18">
        <v>2.6733906421419418E-2</v>
      </c>
      <c r="AF54" s="18">
        <v>2.2471875874286704E-2</v>
      </c>
      <c r="AG54" s="18">
        <v>2.1840995020920836E-2</v>
      </c>
      <c r="AH54" s="18">
        <v>2.1267136418428763E-2</v>
      </c>
      <c r="AI54" s="18">
        <v>4.6427008590525301E-2</v>
      </c>
      <c r="AJ54" s="18">
        <v>2.2221896305725474E-2</v>
      </c>
      <c r="AK54" s="17">
        <v>42.342520305544106</v>
      </c>
      <c r="AL54" s="18">
        <v>40.964571504114623</v>
      </c>
      <c r="AM54" s="18">
        <v>40.592087443116441</v>
      </c>
      <c r="AN54" s="18">
        <v>38.899491993061673</v>
      </c>
      <c r="AO54" s="18">
        <v>38.293989883554495</v>
      </c>
      <c r="AP54" s="18">
        <v>38.573735234322491</v>
      </c>
      <c r="AQ54" s="19">
        <v>41.33663736622043</v>
      </c>
    </row>
    <row r="55" spans="1:43" ht="13.5" thickBot="1">
      <c r="A55" s="16" t="s">
        <v>55</v>
      </c>
      <c r="B55" s="20">
        <v>17.178753117357886</v>
      </c>
      <c r="C55" s="21">
        <v>17.184850664397715</v>
      </c>
      <c r="D55" s="21">
        <v>15.737255895523939</v>
      </c>
      <c r="E55" s="21">
        <v>15.740611040021751</v>
      </c>
      <c r="F55" s="21">
        <v>14.954461881532993</v>
      </c>
      <c r="G55" s="21">
        <v>12.545991320835794</v>
      </c>
      <c r="H55" s="21">
        <v>15.220530561173925</v>
      </c>
      <c r="I55" s="20">
        <v>18.961219398831467</v>
      </c>
      <c r="J55" s="21">
        <v>18.981208276300936</v>
      </c>
      <c r="K55" s="21">
        <v>17.437073599419879</v>
      </c>
      <c r="L55" s="21">
        <v>17.44188388175295</v>
      </c>
      <c r="M55" s="21">
        <v>15.738228396739546</v>
      </c>
      <c r="N55" s="21">
        <v>12.850951017200458</v>
      </c>
      <c r="O55" s="21">
        <v>17.033231397402719</v>
      </c>
      <c r="P55" s="20">
        <v>43.309580981972893</v>
      </c>
      <c r="Q55" s="21">
        <v>43.329569859442394</v>
      </c>
      <c r="R55" s="21">
        <v>39.832944032916686</v>
      </c>
      <c r="S55" s="21">
        <v>39.837754315249754</v>
      </c>
      <c r="T55" s="21">
        <v>38.118141787314009</v>
      </c>
      <c r="U55" s="21">
        <v>34.358441291980583</v>
      </c>
      <c r="V55" s="21">
        <v>39.367950488841387</v>
      </c>
      <c r="W55" s="20">
        <v>0.17703344736023383</v>
      </c>
      <c r="X55" s="21">
        <v>0.17709055460379558</v>
      </c>
      <c r="Y55" s="21">
        <v>0.16261487521733697</v>
      </c>
      <c r="Z55" s="21">
        <v>0.16263786152644966</v>
      </c>
      <c r="AA55" s="21">
        <v>0.15900913438576669</v>
      </c>
      <c r="AB55" s="21">
        <v>0.14754006971844705</v>
      </c>
      <c r="AC55" s="21">
        <v>0.16140042553563258</v>
      </c>
      <c r="AD55" s="20">
        <v>2.7675758047829402E-2</v>
      </c>
      <c r="AE55" s="21">
        <v>2.7685937592136303E-2</v>
      </c>
      <c r="AF55" s="21">
        <v>2.5342440717481447E-2</v>
      </c>
      <c r="AG55" s="21">
        <v>2.5346010020138695E-2</v>
      </c>
      <c r="AH55" s="21">
        <v>2.3886218473038026E-2</v>
      </c>
      <c r="AI55" s="21">
        <v>1.9274637450643232E-2</v>
      </c>
      <c r="AJ55" s="21">
        <v>2.4116315845651697E-2</v>
      </c>
      <c r="AK55" s="20">
        <v>43.852081590272398</v>
      </c>
      <c r="AL55" s="21">
        <v>43.873936664132799</v>
      </c>
      <c r="AM55" s="21">
        <v>40.482410742852423</v>
      </c>
      <c r="AN55" s="21">
        <v>40.490059758446904</v>
      </c>
      <c r="AO55" s="21">
        <v>39.128468771063496</v>
      </c>
      <c r="AP55" s="21">
        <v>35.003974697542368</v>
      </c>
      <c r="AQ55" s="22">
        <v>40.032445747694098</v>
      </c>
    </row>
    <row r="56" spans="1:43" ht="13.5" thickBot="1">
      <c r="A56" s="23" t="s">
        <v>56</v>
      </c>
      <c r="B56" s="24">
        <f>SUM(B7:B55)</f>
        <v>1281.8150377926834</v>
      </c>
      <c r="C56" s="24">
        <f>SUM(C7:C55)</f>
        <v>1250.2494418427166</v>
      </c>
      <c r="D56" s="24">
        <f t="shared" ref="D56:AQ56" si="0">SUM(D7:D55)</f>
        <v>1013.4541114956301</v>
      </c>
      <c r="E56" s="24">
        <f t="shared" si="0"/>
        <v>994.15472810675749</v>
      </c>
      <c r="F56" s="24">
        <f t="shared" si="0"/>
        <v>927.90663813694596</v>
      </c>
      <c r="G56" s="24">
        <f t="shared" si="0"/>
        <v>905.05611053700113</v>
      </c>
      <c r="H56" s="24">
        <f t="shared" si="0"/>
        <v>992.82140050006035</v>
      </c>
      <c r="I56" s="24">
        <f t="shared" si="0"/>
        <v>617.09636412826887</v>
      </c>
      <c r="J56" s="24">
        <f t="shared" si="0"/>
        <v>566.81865129422829</v>
      </c>
      <c r="K56" s="24">
        <f t="shared" si="0"/>
        <v>497.04450673447298</v>
      </c>
      <c r="L56" s="24">
        <f t="shared" si="0"/>
        <v>488.94148183923306</v>
      </c>
      <c r="M56" s="24">
        <f t="shared" si="0"/>
        <v>462.26662025190024</v>
      </c>
      <c r="N56" s="24">
        <f t="shared" si="0"/>
        <v>459.72078737296761</v>
      </c>
      <c r="O56" s="24">
        <f t="shared" si="0"/>
        <v>482.96037708768057</v>
      </c>
      <c r="P56" s="24">
        <f t="shared" si="0"/>
        <v>1380.9647695089097</v>
      </c>
      <c r="Q56" s="24">
        <f t="shared" si="0"/>
        <v>1268.8442508588291</v>
      </c>
      <c r="R56" s="24">
        <f t="shared" si="0"/>
        <v>1093.3210613885685</v>
      </c>
      <c r="S56" s="24">
        <f t="shared" si="0"/>
        <v>1076.7799431877665</v>
      </c>
      <c r="T56" s="24">
        <f t="shared" si="0"/>
        <v>1006.5824103122754</v>
      </c>
      <c r="U56" s="24">
        <f t="shared" si="0"/>
        <v>996.59599638088343</v>
      </c>
      <c r="V56" s="24">
        <f t="shared" si="0"/>
        <v>1051.1701000595963</v>
      </c>
      <c r="W56" s="24">
        <f t="shared" si="0"/>
        <v>5.9418364100232424</v>
      </c>
      <c r="X56" s="24">
        <f t="shared" si="0"/>
        <v>5.8239313792027945</v>
      </c>
      <c r="Y56" s="24">
        <f t="shared" si="0"/>
        <v>4.7635872139157351</v>
      </c>
      <c r="Z56" s="24">
        <f t="shared" si="0"/>
        <v>4.6651430230617228</v>
      </c>
      <c r="AA56" s="24">
        <f t="shared" si="0"/>
        <v>4.3867586181778151</v>
      </c>
      <c r="AB56" s="24">
        <f t="shared" si="0"/>
        <v>4.3279344279494287</v>
      </c>
      <c r="AC56" s="24">
        <f t="shared" si="0"/>
        <v>4.6413122286354831</v>
      </c>
      <c r="AD56" s="24">
        <f t="shared" si="0"/>
        <v>3.6035884941267384</v>
      </c>
      <c r="AE56" s="24">
        <f t="shared" si="0"/>
        <v>3.9202325255317554</v>
      </c>
      <c r="AF56" s="24">
        <f t="shared" si="0"/>
        <v>3.3991467597982945</v>
      </c>
      <c r="AG56" s="24">
        <f t="shared" si="0"/>
        <v>3.2777479867347892</v>
      </c>
      <c r="AH56" s="24">
        <f t="shared" si="0"/>
        <v>3.1061750886552941</v>
      </c>
      <c r="AI56" s="24">
        <f t="shared" si="0"/>
        <v>3.0724805780052771</v>
      </c>
      <c r="AJ56" s="24">
        <f t="shared" si="0"/>
        <v>2.9190197970400313</v>
      </c>
      <c r="AK56" s="24">
        <f t="shared" si="0"/>
        <v>2172.5863622172583</v>
      </c>
      <c r="AL56" s="24">
        <f t="shared" si="0"/>
        <v>2134.3982965000182</v>
      </c>
      <c r="AM56" s="24">
        <f t="shared" si="0"/>
        <v>1950.7063747215141</v>
      </c>
      <c r="AN56" s="24">
        <f t="shared" si="0"/>
        <v>1968.0101166661136</v>
      </c>
      <c r="AO56" s="24">
        <f t="shared" si="0"/>
        <v>1973.0497938240562</v>
      </c>
      <c r="AP56" s="24">
        <f t="shared" si="0"/>
        <v>2187.8413562269511</v>
      </c>
      <c r="AQ56" s="24">
        <f t="shared" si="0"/>
        <v>2477.7768876448076</v>
      </c>
    </row>
    <row r="57" spans="1:43">
      <c r="A57" s="25"/>
    </row>
    <row r="58" spans="1:43" s="26" customFormat="1" ht="12">
      <c r="A58" s="26" t="s">
        <v>60</v>
      </c>
      <c r="B58" s="27"/>
      <c r="C58" s="27"/>
      <c r="D58" s="27"/>
      <c r="E58" s="27"/>
      <c r="F58" s="27"/>
      <c r="G58" s="27"/>
      <c r="H58" s="27"/>
      <c r="I58" s="27"/>
      <c r="J58" s="27"/>
      <c r="K58" s="27"/>
      <c r="L58" s="27"/>
      <c r="M58" s="27"/>
      <c r="N58" s="27"/>
      <c r="O58" s="27"/>
      <c r="P58" s="27"/>
      <c r="Q58" s="27"/>
      <c r="R58" s="27"/>
      <c r="S58" s="27"/>
      <c r="T58" s="27"/>
      <c r="U58" s="27"/>
      <c r="V58" s="27"/>
    </row>
    <row r="59" spans="1:43" s="26" customFormat="1" ht="12">
      <c r="A59" s="28" t="s">
        <v>61</v>
      </c>
      <c r="B59" s="27"/>
      <c r="C59" s="27"/>
      <c r="D59" s="27"/>
      <c r="E59" s="27"/>
      <c r="F59" s="27"/>
      <c r="G59" s="27"/>
      <c r="H59" s="27"/>
      <c r="I59" s="27"/>
      <c r="J59" s="27"/>
      <c r="K59" s="27"/>
      <c r="L59" s="27"/>
      <c r="M59" s="27"/>
      <c r="N59" s="27"/>
      <c r="O59" s="27"/>
      <c r="P59" s="27"/>
      <c r="Q59" s="27"/>
      <c r="R59" s="27"/>
      <c r="S59" s="27"/>
      <c r="T59" s="27"/>
      <c r="U59" s="27"/>
      <c r="V59" s="27"/>
      <c r="W59" s="29"/>
      <c r="X59" s="29"/>
      <c r="Y59" s="29"/>
      <c r="Z59" s="29"/>
      <c r="AA59" s="29"/>
      <c r="AB59" s="29"/>
      <c r="AC59" s="29"/>
      <c r="AD59" s="29"/>
      <c r="AE59" s="29"/>
      <c r="AF59" s="29"/>
      <c r="AG59" s="29"/>
      <c r="AH59" s="29"/>
      <c r="AI59" s="29"/>
      <c r="AJ59" s="29"/>
      <c r="AK59" s="29"/>
      <c r="AL59" s="29"/>
      <c r="AM59" s="29"/>
      <c r="AN59" s="29"/>
      <c r="AO59" s="29"/>
      <c r="AP59" s="29"/>
      <c r="AQ59" s="29"/>
    </row>
    <row r="60" spans="1:43" s="26" customFormat="1" thickBot="1">
      <c r="A60" s="28" t="s">
        <v>62</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row>
    <row r="61" spans="1:43" s="26" customFormat="1" ht="14.25" thickBot="1">
      <c r="A61" s="30"/>
      <c r="B61" s="53" t="s">
        <v>63</v>
      </c>
      <c r="C61" s="54"/>
      <c r="D61" s="54"/>
      <c r="E61" s="54"/>
      <c r="F61" s="54"/>
      <c r="G61" s="54"/>
      <c r="H61" s="55"/>
      <c r="I61" s="53" t="s">
        <v>64</v>
      </c>
      <c r="J61" s="54"/>
      <c r="K61" s="54"/>
      <c r="L61" s="54"/>
      <c r="M61" s="54"/>
      <c r="N61" s="54"/>
      <c r="O61" s="55"/>
      <c r="P61" s="53" t="s">
        <v>65</v>
      </c>
      <c r="Q61" s="54"/>
      <c r="R61" s="54"/>
      <c r="S61" s="54"/>
      <c r="T61" s="54"/>
      <c r="U61" s="54"/>
      <c r="V61" s="55"/>
      <c r="W61" s="53" t="s">
        <v>66</v>
      </c>
      <c r="X61" s="54"/>
      <c r="Y61" s="54"/>
      <c r="Z61" s="54"/>
      <c r="AA61" s="54"/>
      <c r="AB61" s="54"/>
      <c r="AC61" s="55"/>
      <c r="AD61" s="53" t="s">
        <v>5</v>
      </c>
      <c r="AE61" s="54"/>
      <c r="AF61" s="54"/>
      <c r="AG61" s="54"/>
      <c r="AH61" s="54"/>
      <c r="AI61" s="54"/>
      <c r="AJ61" s="55"/>
      <c r="AK61" s="53" t="s">
        <v>67</v>
      </c>
      <c r="AL61" s="54"/>
      <c r="AM61" s="54"/>
      <c r="AN61" s="54"/>
      <c r="AO61" s="54"/>
      <c r="AP61" s="54"/>
      <c r="AQ61" s="55"/>
    </row>
    <row r="62" spans="1:43" s="26" customFormat="1" thickBot="1">
      <c r="A62" s="31"/>
      <c r="B62" s="32">
        <v>2016</v>
      </c>
      <c r="C62" s="32">
        <v>2018</v>
      </c>
      <c r="D62" s="32">
        <v>2020</v>
      </c>
      <c r="E62" s="32">
        <v>2025</v>
      </c>
      <c r="F62" s="32">
        <v>2030</v>
      </c>
      <c r="G62" s="32">
        <v>2040</v>
      </c>
      <c r="H62" s="32">
        <v>2050</v>
      </c>
      <c r="I62" s="32">
        <v>2016</v>
      </c>
      <c r="J62" s="32">
        <v>2018</v>
      </c>
      <c r="K62" s="32">
        <v>2020</v>
      </c>
      <c r="L62" s="32">
        <v>2025</v>
      </c>
      <c r="M62" s="32">
        <v>2030</v>
      </c>
      <c r="N62" s="32">
        <v>2040</v>
      </c>
      <c r="O62" s="32">
        <v>2050</v>
      </c>
      <c r="P62" s="32">
        <v>2016</v>
      </c>
      <c r="Q62" s="32">
        <v>2018</v>
      </c>
      <c r="R62" s="32">
        <v>2020</v>
      </c>
      <c r="S62" s="32">
        <v>2025</v>
      </c>
      <c r="T62" s="32">
        <v>2030</v>
      </c>
      <c r="U62" s="32">
        <v>2040</v>
      </c>
      <c r="V62" s="32">
        <v>2050</v>
      </c>
      <c r="W62" s="32">
        <v>2016</v>
      </c>
      <c r="X62" s="32">
        <v>2018</v>
      </c>
      <c r="Y62" s="32">
        <v>2020</v>
      </c>
      <c r="Z62" s="32">
        <v>2025</v>
      </c>
      <c r="AA62" s="32">
        <v>2030</v>
      </c>
      <c r="AB62" s="32">
        <v>2040</v>
      </c>
      <c r="AC62" s="32">
        <v>2050</v>
      </c>
      <c r="AD62" s="32">
        <v>2016</v>
      </c>
      <c r="AE62" s="32">
        <v>2018</v>
      </c>
      <c r="AF62" s="32">
        <v>2020</v>
      </c>
      <c r="AG62" s="32">
        <v>2025</v>
      </c>
      <c r="AH62" s="32">
        <v>2030</v>
      </c>
      <c r="AI62" s="32">
        <v>2040</v>
      </c>
      <c r="AJ62" s="32">
        <v>2050</v>
      </c>
      <c r="AK62" s="32">
        <v>2016</v>
      </c>
      <c r="AL62" s="32">
        <v>2018</v>
      </c>
      <c r="AM62" s="32">
        <v>2020</v>
      </c>
      <c r="AN62" s="32">
        <v>2025</v>
      </c>
      <c r="AO62" s="32">
        <v>2030</v>
      </c>
      <c r="AP62" s="32">
        <v>2040</v>
      </c>
      <c r="AQ62" s="32">
        <v>2050</v>
      </c>
    </row>
    <row r="63" spans="1:43" s="26" customFormat="1" ht="12">
      <c r="A63" s="33" t="s">
        <v>8</v>
      </c>
      <c r="B63" s="34">
        <v>6.9301316770302597</v>
      </c>
      <c r="C63" s="35">
        <v>6.9301316770302597</v>
      </c>
      <c r="D63" s="35">
        <v>6.9301316770302597</v>
      </c>
      <c r="E63" s="35">
        <v>6.9301316770302597</v>
      </c>
      <c r="F63" s="35">
        <v>6.9301316770302597</v>
      </c>
      <c r="G63" s="35">
        <v>6.9301316770302597</v>
      </c>
      <c r="H63" s="35">
        <v>6.9301316770302597</v>
      </c>
      <c r="I63" s="34">
        <v>8.0570700650412359</v>
      </c>
      <c r="J63" s="35">
        <v>8.0704933903743274</v>
      </c>
      <c r="K63" s="35">
        <v>8.063454423554111</v>
      </c>
      <c r="L63" s="35">
        <v>8.0704933903743274</v>
      </c>
      <c r="M63" s="35">
        <v>8.0525694720894876</v>
      </c>
      <c r="N63" s="35">
        <v>8.0525694720894876</v>
      </c>
      <c r="O63" s="35">
        <v>8.0522363637871397</v>
      </c>
      <c r="P63" s="34">
        <v>18.33894535208811</v>
      </c>
      <c r="Q63" s="35">
        <v>18.355778509521731</v>
      </c>
      <c r="R63" s="35">
        <v>18.348739542701512</v>
      </c>
      <c r="S63" s="35">
        <v>18.355778509521731</v>
      </c>
      <c r="T63" s="35">
        <v>18.314575547204598</v>
      </c>
      <c r="U63" s="35">
        <v>18.249386903460078</v>
      </c>
      <c r="V63" s="35">
        <v>18.249053795157732</v>
      </c>
      <c r="W63" s="34">
        <v>4.3480260358647091E-2</v>
      </c>
      <c r="X63" s="35">
        <v>4.3480480386276617E-2</v>
      </c>
      <c r="Y63" s="35">
        <v>4.3480388379343884E-2</v>
      </c>
      <c r="Z63" s="35">
        <v>4.3480480386276617E-2</v>
      </c>
      <c r="AA63" s="35">
        <v>4.3479941818859079E-2</v>
      </c>
      <c r="AB63" s="35">
        <v>4.3479089732563814E-2</v>
      </c>
      <c r="AC63" s="35">
        <v>4.3479085378476924E-2</v>
      </c>
      <c r="AD63" s="34">
        <v>5.5276050281074698E-2</v>
      </c>
      <c r="AE63" s="35">
        <v>5.5276050281074698E-2</v>
      </c>
      <c r="AF63" s="35">
        <v>5.5276050281074698E-2</v>
      </c>
      <c r="AG63" s="35">
        <v>5.5276050281074698E-2</v>
      </c>
      <c r="AH63" s="35">
        <v>5.5276050281074698E-2</v>
      </c>
      <c r="AI63" s="35">
        <v>5.5276050281074698E-2</v>
      </c>
      <c r="AJ63" s="35">
        <v>5.5276050281074698E-2</v>
      </c>
      <c r="AK63" s="34">
        <v>18.763045682917639</v>
      </c>
      <c r="AL63" s="35">
        <v>18.947051646238698</v>
      </c>
      <c r="AM63" s="35">
        <v>18.870107562774457</v>
      </c>
      <c r="AN63" s="35">
        <v>18.947051646238698</v>
      </c>
      <c r="AO63" s="35">
        <v>18.496655408768568</v>
      </c>
      <c r="AP63" s="35">
        <v>17.784067812703828</v>
      </c>
      <c r="AQ63" s="36">
        <v>17.780426552036868</v>
      </c>
    </row>
    <row r="64" spans="1:43" s="26" customFormat="1" ht="12">
      <c r="A64" s="37" t="s">
        <v>36</v>
      </c>
      <c r="B64" s="38">
        <v>11.243457674034458</v>
      </c>
      <c r="C64" s="39">
        <v>11.143581375251184</v>
      </c>
      <c r="D64" s="39">
        <v>11.142530522269434</v>
      </c>
      <c r="E64" s="39">
        <v>11.142530522269434</v>
      </c>
      <c r="F64" s="39">
        <v>11.142530522269434</v>
      </c>
      <c r="G64" s="39">
        <v>11.142530522269434</v>
      </c>
      <c r="H64" s="39">
        <v>11.142530522269434</v>
      </c>
      <c r="I64" s="38">
        <v>18.344873844758791</v>
      </c>
      <c r="J64" s="39">
        <v>3.5207917927834749</v>
      </c>
      <c r="K64" s="39">
        <v>3.6807027404938251</v>
      </c>
      <c r="L64" s="39">
        <v>3.6807027404938251</v>
      </c>
      <c r="M64" s="39">
        <v>3.6807027404938251</v>
      </c>
      <c r="N64" s="39">
        <v>3.6807027404938251</v>
      </c>
      <c r="O64" s="39">
        <v>3.6807027404938251</v>
      </c>
      <c r="P64" s="38">
        <v>41.836414757634216</v>
      </c>
      <c r="Q64" s="39">
        <v>8.4107204653108791</v>
      </c>
      <c r="R64" s="39">
        <v>8.4107245192236597</v>
      </c>
      <c r="S64" s="39">
        <v>8.4107245192236597</v>
      </c>
      <c r="T64" s="39">
        <v>8.4107245192236597</v>
      </c>
      <c r="U64" s="39">
        <v>8.4107245192236597</v>
      </c>
      <c r="V64" s="39">
        <v>8.4107245192236597</v>
      </c>
      <c r="W64" s="38">
        <v>6.6798783229307643E-2</v>
      </c>
      <c r="X64" s="39">
        <v>6.6138847260135455E-2</v>
      </c>
      <c r="Y64" s="39">
        <v>6.6138879137825901E-2</v>
      </c>
      <c r="Z64" s="39">
        <v>6.6138879137825901E-2</v>
      </c>
      <c r="AA64" s="39">
        <v>6.6138879137825901E-2</v>
      </c>
      <c r="AB64" s="39">
        <v>6.6138879137825901E-2</v>
      </c>
      <c r="AC64" s="39">
        <v>6.6138879137825901E-2</v>
      </c>
      <c r="AD64" s="38">
        <v>7.7224026854691014E-3</v>
      </c>
      <c r="AE64" s="39">
        <v>7.646109509842256E-3</v>
      </c>
      <c r="AF64" s="39">
        <v>7.6461131951243901E-3</v>
      </c>
      <c r="AG64" s="39">
        <v>7.6461131951243901E-3</v>
      </c>
      <c r="AH64" s="39">
        <v>7.6461131951243901E-3</v>
      </c>
      <c r="AI64" s="39">
        <v>7.6461131951243901E-3</v>
      </c>
      <c r="AJ64" s="39">
        <v>7.6461131951243901E-3</v>
      </c>
      <c r="AK64" s="38">
        <v>16.25952442982992</v>
      </c>
      <c r="AL64" s="39">
        <v>16.098889093463917</v>
      </c>
      <c r="AM64" s="39">
        <v>16.098896852828105</v>
      </c>
      <c r="AN64" s="39">
        <v>16.098896852828105</v>
      </c>
      <c r="AO64" s="39">
        <v>16.098896852828105</v>
      </c>
      <c r="AP64" s="39">
        <v>16.098896852828105</v>
      </c>
      <c r="AQ64" s="40">
        <v>16.098896852828105</v>
      </c>
    </row>
    <row r="65" spans="1:43" s="26" customFormat="1" thickBot="1">
      <c r="A65" s="41" t="s">
        <v>49</v>
      </c>
      <c r="B65" s="42">
        <v>1.0299206896506501</v>
      </c>
      <c r="C65" s="43">
        <v>1.0299206896506501</v>
      </c>
      <c r="D65" s="43">
        <v>0.96812544827161395</v>
      </c>
      <c r="E65" s="43">
        <v>0.96812544827161395</v>
      </c>
      <c r="F65" s="43">
        <v>0.96812544827161395</v>
      </c>
      <c r="G65" s="43">
        <v>0.96812544827161395</v>
      </c>
      <c r="H65" s="43">
        <v>0.96812544827161395</v>
      </c>
      <c r="I65" s="42">
        <v>2.93288513919213</v>
      </c>
      <c r="J65" s="43">
        <v>2.93288513919213</v>
      </c>
      <c r="K65" s="43">
        <v>2.7569120308406001</v>
      </c>
      <c r="L65" s="43">
        <v>2.7569120308406001</v>
      </c>
      <c r="M65" s="43">
        <v>2.7569120308406001</v>
      </c>
      <c r="N65" s="43">
        <v>2.7569120308406001</v>
      </c>
      <c r="O65" s="43">
        <v>2.7569120308406001</v>
      </c>
      <c r="P65" s="42">
        <v>6.6789368904639304</v>
      </c>
      <c r="Q65" s="43">
        <v>6.6789368904639304</v>
      </c>
      <c r="R65" s="43">
        <v>6.2782006770360903</v>
      </c>
      <c r="S65" s="43">
        <v>6.2782006770360903</v>
      </c>
      <c r="T65" s="43">
        <v>6.2782006770360903</v>
      </c>
      <c r="U65" s="43">
        <v>6.2782006770360903</v>
      </c>
      <c r="V65" s="43">
        <v>6.2782006770360903</v>
      </c>
      <c r="W65" s="42">
        <v>6.8947946001654496E-3</v>
      </c>
      <c r="X65" s="43">
        <v>6.8947946001654496E-3</v>
      </c>
      <c r="Y65" s="43">
        <v>6.4811069241555502E-3</v>
      </c>
      <c r="Z65" s="43">
        <v>6.4811069241555502E-3</v>
      </c>
      <c r="AA65" s="43">
        <v>6.4811069241555502E-3</v>
      </c>
      <c r="AB65" s="43">
        <v>6.4811069241555502E-3</v>
      </c>
      <c r="AC65" s="43">
        <v>6.4811069241555502E-3</v>
      </c>
      <c r="AD65" s="42">
        <v>1.7194001496671999E-3</v>
      </c>
      <c r="AE65" s="43">
        <v>1.7194001496671999E-3</v>
      </c>
      <c r="AF65" s="43">
        <v>1.6162361406871701E-3</v>
      </c>
      <c r="AG65" s="43">
        <v>1.6162361406871701E-3</v>
      </c>
      <c r="AH65" s="43">
        <v>1.6162361406871701E-3</v>
      </c>
      <c r="AI65" s="43">
        <v>1.6162361406871701E-3</v>
      </c>
      <c r="AJ65" s="43">
        <v>1.6162361406871701E-3</v>
      </c>
      <c r="AK65" s="42">
        <v>3.61638992068842</v>
      </c>
      <c r="AL65" s="43">
        <v>3.61638992068842</v>
      </c>
      <c r="AM65" s="43">
        <v>3.3994065254471102</v>
      </c>
      <c r="AN65" s="43">
        <v>3.3994065254471102</v>
      </c>
      <c r="AO65" s="43">
        <v>3.3994065254471102</v>
      </c>
      <c r="AP65" s="43">
        <v>3.3994065254471102</v>
      </c>
      <c r="AQ65" s="44">
        <v>3.3994065254471102</v>
      </c>
    </row>
  </sheetData>
  <mergeCells count="13">
    <mergeCell ref="AK61:AQ61"/>
    <mergeCell ref="B61:H61"/>
    <mergeCell ref="I61:O61"/>
    <mergeCell ref="P61:V61"/>
    <mergeCell ref="W61:AC61"/>
    <mergeCell ref="AD61:AJ61"/>
    <mergeCell ref="B3:AQ3"/>
    <mergeCell ref="B5:H5"/>
    <mergeCell ref="I5:O5"/>
    <mergeCell ref="P5:V5"/>
    <mergeCell ref="W5:AC5"/>
    <mergeCell ref="AD5:AJ5"/>
    <mergeCell ref="AK5:AQ5"/>
  </mergeCells>
  <pageMargins left="0.35" right="0.21" top="1" bottom="1" header="0.5" footer="0.5"/>
  <pageSetup scale="3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All Units</vt:lpstr>
      <vt:lpstr>All Fossil &gt; 25 MW</vt:lpstr>
      <vt:lpstr>'All Fossil &gt; 25 MW'!Print_Area</vt:lpstr>
      <vt:lpstr>'All Units'!Print_Area</vt:lpstr>
    </vt:vector>
  </TitlesOfParts>
  <Company>ICFI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Power3</dc:creator>
  <cp:lastModifiedBy>power3</cp:lastModifiedBy>
  <dcterms:created xsi:type="dcterms:W3CDTF">2014-06-06T13:54:14Z</dcterms:created>
  <dcterms:modified xsi:type="dcterms:W3CDTF">2014-06-10T22:06:03Z</dcterms:modified>
</cp:coreProperties>
</file>